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ก่อนสอบ\0368\งบการเงิน งวด มี.ค.68 (ก่อนสอบ)\"/>
    </mc:Choice>
  </mc:AlternateContent>
  <bookViews>
    <workbookView xWindow="0" yWindow="0" windowWidth="14180" windowHeight="4640"/>
  </bookViews>
  <sheets>
    <sheet name="BS" sheetId="1" r:id="rId1"/>
    <sheet name="P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'[5]FS  Index'!#REF!</definedName>
    <definedName name="FSlist01">'[5]FS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[6]Sheet1!$H$5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BS!$A$1:$J$74</definedName>
    <definedName name="_xlnm.Print_Area" localSheetId="1">PL!$A$1:$I$100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PL!$A$1:$I$100</definedName>
    <definedName name="Z_3B86A25F_150E_4FD1_A386_D29FB445DCB0_.wvu.PrintArea" localSheetId="0" hidden="1">BS!$A$1:$J$74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PL!$A$1:$I$100</definedName>
    <definedName name="Z_62FA21E5_59FF_4F97_8D7E_5BD38A898E2A_.wvu.PrintArea" localSheetId="0" hidden="1">BS!$A$1:$J$74</definedName>
    <definedName name="Z_62FA21E5_59FF_4F97_8D7E_5BD38A898E2A_.wvu.PrintArea" localSheetId="1" hidden="1">PL!$A$1:$I$100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BS!$A$1:$J$74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PL!$A$1:$I$100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[7]งบดุลรวมพันบ.EY!#REF!</definedName>
    <definedName name="ด31">#REF!</definedName>
    <definedName name="ท.กระแสเงินสดพัน">[7]งบดุลรวมพันบ.EY!#REF!</definedName>
    <definedName name="ท.กระแสเงินสดสต.">[7]งบดุลรวมพันบ.EY!#REF!</definedName>
    <definedName name="ท.กำไรขาดทุนพัน">[7]งบดุลรวมพันบ.EY!#REF!</definedName>
    <definedName name="ท.กำไรขาดทุนสต.">[7]งบดุลรวมพันบ.EY!#REF!</definedName>
    <definedName name="ท.กำไรสะสมพัน">[7]งบดุลรวมพันบ.EY!#REF!</definedName>
    <definedName name="ท.กำไรสะสมสต.">[7]งบดุลรวมพันบ.EY!#REF!</definedName>
    <definedName name="ท.ส่วนเปลี่ยนแปลงผู้ถือหุ้นสต.">[7]งบดุลรวมพันบ.EY!#REF!</definedName>
    <definedName name="ท.ส่วนเปลี่ยนแปลงพัน">[7]งบดุลรวมพันบ.EY!#REF!</definedName>
    <definedName name="ทงบดุลบาทสต.">[7]งบดุลรวมพันบ.EY!#REF!</definedName>
    <definedName name="บาท">[7]งบดุลรวมพันบ.EY!#REF!</definedName>
    <definedName name="บาท_สต.">[7]งบดุลรวมพันบ.EY!#REF!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1" l="1"/>
  <c r="F65" i="1" s="1"/>
  <c r="F45" i="1"/>
  <c r="F24" i="1"/>
  <c r="F66" i="1" l="1"/>
  <c r="E90" i="2" l="1"/>
  <c r="J63" i="1"/>
  <c r="J65" i="1" s="1"/>
  <c r="J45" i="1"/>
  <c r="D63" i="1"/>
  <c r="D65" i="1" s="1"/>
  <c r="D45" i="1"/>
  <c r="J66" i="1" l="1"/>
  <c r="D66" i="1"/>
  <c r="C90" i="2" l="1"/>
  <c r="E86" i="2"/>
  <c r="I70" i="2"/>
  <c r="E70" i="2"/>
  <c r="G70" i="2"/>
  <c r="I29" i="2"/>
  <c r="E29" i="2"/>
  <c r="G29" i="2"/>
  <c r="I14" i="2"/>
  <c r="E14" i="2"/>
  <c r="G14" i="2"/>
  <c r="I11" i="2"/>
  <c r="E11" i="2"/>
  <c r="H63" i="1"/>
  <c r="H65" i="1" s="1"/>
  <c r="H45" i="1"/>
  <c r="J24" i="1"/>
  <c r="D24" i="1"/>
  <c r="H24" i="1"/>
  <c r="H66" i="1" l="1"/>
  <c r="E21" i="2"/>
  <c r="E31" i="2" s="1"/>
  <c r="E33" i="2" s="1"/>
  <c r="I21" i="2"/>
  <c r="I31" i="2" s="1"/>
  <c r="B24" i="1"/>
  <c r="B63" i="1"/>
  <c r="B65" i="1" s="1"/>
  <c r="G11" i="2"/>
  <c r="G21" i="2" s="1"/>
  <c r="G31" i="2" s="1"/>
  <c r="C29" i="2"/>
  <c r="B45" i="1"/>
  <c r="C11" i="2"/>
  <c r="C14" i="2"/>
  <c r="C70" i="2"/>
  <c r="C86" i="2"/>
  <c r="E72" i="2" l="1"/>
  <c r="I33" i="2"/>
  <c r="G33" i="2"/>
  <c r="B66" i="1"/>
  <c r="C21" i="2"/>
  <c r="C31" i="2" s="1"/>
  <c r="G72" i="2" l="1"/>
  <c r="G88" i="2" s="1"/>
  <c r="G84" i="2"/>
  <c r="C33" i="2"/>
  <c r="I72" i="2"/>
  <c r="I88" i="2" s="1"/>
  <c r="I84" i="2"/>
  <c r="C72" i="2" l="1"/>
</calcChain>
</file>

<file path=xl/sharedStrings.xml><?xml version="1.0" encoding="utf-8"?>
<sst xmlns="http://schemas.openxmlformats.org/spreadsheetml/2006/main" count="181" uniqueCount="124">
  <si>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</si>
  <si>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</si>
  <si>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</si>
  <si>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</si>
  <si>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</si>
  <si>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</si>
  <si>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</si>
  <si>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</si>
  <si>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</si>
  <si>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</si>
  <si>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</si>
  <si>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</si>
  <si>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</si>
  <si>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</si>
  <si>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</si>
  <si>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</si>
  <si>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</si>
  <si>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</si>
  <si>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</si>
  <si>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</si>
  <si>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</si>
  <si>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</si>
  <si>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</si>
  <si>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</si>
  <si>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</si>
  <si>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</si>
  <si>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</si>
  <si>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</si>
  <si>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</si>
  <si>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</si>
  <si>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</si>
  <si>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</si>
  <si>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</si>
  <si>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</si>
  <si>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</si>
  <si>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</si>
  <si>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</si>
  <si>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</si>
  <si>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</si>
  <si>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</si>
  <si>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</si>
  <si>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</si>
  <si>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</si>
  <si>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</si>
  <si>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</si>
  <si>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</si>
  <si>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</si>
  <si>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</si>
  <si>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</si>
  <si>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</si>
  <si>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</si>
  <si>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</si>
  <si>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</si>
  <si>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</si>
  <si>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</si>
  <si>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</si>
  <si>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</si>
  <si>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</si>
  <si>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</si>
  <si>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</si>
  <si>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</si>
  <si>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</si>
  <si>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</si>
  <si>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</si>
  <si>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</si>
  <si>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</si>
  <si>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</si>
  <si>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</si>
  <si>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</si>
  <si>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</si>
  <si>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</si>
  <si>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</si>
  <si>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</si>
  <si>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</si>
  <si>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</si>
  <si>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</si>
  <si>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</si>
  <si>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</si>
  <si>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</si>
  <si>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</si>
  <si>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</si>
  <si>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</si>
  <si>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</si>
  <si>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</si>
  <si>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</si>
  <si>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</si>
  <si>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</si>
  <si>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</si>
  <si>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</si>
  <si>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</si>
  <si>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</si>
  <si>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</si>
  <si>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</si>
  <si>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</si>
  <si>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</si>
  <si>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</si>
  <si>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(ตรวจสอบแล้ว)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</si>
  <si>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</si>
  <si>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</si>
  <si>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</si>
  <si>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งบฐานะการเงิน</t>
  </si>
  <si>
    <t>งบฐานะการเงิน (ต่อ)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</si>
  <si>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</si>
  <si>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</si>
  <si>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</si>
  <si>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หนี้สินทางการเงินที่วัดมูลค่าด้วยมูลค่ายุติธรรมผ่านกำไรหรือขาดทุน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</si>
  <si>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</si>
  <si>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</si>
  <si>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>31 ธันวาคม 2567</t>
  </si>
  <si>
    <t>(นายผยง ศรีวณิช)</t>
  </si>
  <si>
    <t>กรรมการผู้จัดการใหญ่</t>
  </si>
  <si>
    <t>31 มีนาคม 2568</t>
  </si>
  <si>
    <t>ณ วันที่ 31 มีนาคม 2568</t>
  </si>
  <si>
    <t>สำหรับงวดสามเดือนสิ้นสุดวันที่ 31 มีนาคม 2568</t>
  </si>
  <si>
    <t>(ก่อนสอบทาน)</t>
  </si>
  <si>
    <t>(สอบทานแล้ว)</t>
  </si>
  <si>
    <t>กำไรสุทธิจากเงินลงทุน</t>
  </si>
  <si>
    <t>กำไรสุทธิจากเครื่องมือทางการเงินที่วัดมูลค่าด้วย</t>
  </si>
  <si>
    <r>
      <t>31 ธันวาคม 2567</t>
    </r>
    <r>
      <rPr>
        <vertAlign val="superscript"/>
        <sz val="16"/>
        <rFont val="Angsana New"/>
        <family val="1"/>
      </rPr>
      <t>(1)</t>
    </r>
  </si>
  <si>
    <r>
      <t>1 มกราคม 2567</t>
    </r>
    <r>
      <rPr>
        <vertAlign val="superscript"/>
        <sz val="16"/>
        <rFont val="Angsana New"/>
        <family val="1"/>
      </rPr>
      <t>(1)</t>
    </r>
  </si>
  <si>
    <t>(1) ปรับปรุงเพื่อแสดงเป็นข้อมูลเปรียบเทียบกับงวดปัจจุบันเนื่องจากบริษัทร่วมได้นำมาตรฐานการรายงานทางการเงิน ฉบับที่ 17 เรื่อง สัญญาประกันภัยมาถือปฏิบัติเป็นครั้งแรก</t>
  </si>
  <si>
    <t>(1) ปรับปรุงเพื่อแสดงเป็นข้อมูลเปรียบเทียบกับงวดปัจจุบันเนื่องจากบริษัทร่วมได้นำมาตรฐานการรายงานทางการเงิน ฉบับที่ 17 เรื่อง สัญญาประกันภัย</t>
  </si>
  <si>
    <t xml:space="preserve">     มาถือปฏิบัติเป็นครั้งแรก</t>
  </si>
  <si>
    <r>
      <t>2567</t>
    </r>
    <r>
      <rPr>
        <vertAlign val="superscript"/>
        <sz val="16"/>
        <rFont val="Angsana New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</si>
</sst>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&quot;ผ&quot;#,##0.00_);[Red]\(&quot;ผ&quot;#,##0.00\)"/>
    <numFmt numFmtId="191" formatCode="0.0%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rgb="FFFF00FF"/>
      <name val="Angsana New"/>
      <family val="1"/>
    </font>
    <font>
      <vertAlign val="superscript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0" fillId="0" borderId="0"/>
    <xf numFmtId="0" fontId="10" fillId="0" borderId="0"/>
    <xf numFmtId="39" fontId="11" fillId="0" borderId="0"/>
    <xf numFmtId="4" fontId="2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4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0" fontId="2" fillId="0" borderId="0" applyFont="0" applyFill="0" applyBorder="0" applyAlignment="0" applyProtection="0"/>
    <xf numFmtId="0" fontId="9" fillId="0" borderId="0"/>
    <xf numFmtId="191" fontId="9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0" fillId="0" borderId="0"/>
    <xf numFmtId="0" fontId="19" fillId="0" borderId="0"/>
    <xf numFmtId="0" fontId="2" fillId="0" borderId="0"/>
    <xf numFmtId="0" fontId="12" fillId="0" borderId="0"/>
    <xf numFmtId="0" fontId="12" fillId="0" borderId="0"/>
    <xf numFmtId="0" fontId="10" fillId="0" borderId="0"/>
    <xf numFmtId="0" fontId="5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05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3" applyFont="1" applyFill="1" applyAlignment="1" applyProtection="1">
      <alignment horizontal="left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left" vertical="center" indent="1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0" fontId="4" fillId="0" borderId="0" xfId="3" applyFont="1" applyFill="1" applyAlignment="1">
      <alignment horizontal="left" vertical="center" indent="3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20" fillId="0" borderId="0" xfId="3" applyNumberFormat="1" applyFont="1" applyFill="1" applyBorder="1" applyAlignment="1">
      <alignment vertical="center"/>
    </xf>
    <xf numFmtId="187" fontId="4" fillId="0" borderId="0" xfId="2" quotePrefix="1" applyNumberFormat="1" applyFont="1" applyFill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4" fillId="0" borderId="5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188" fontId="4" fillId="0" borderId="6" xfId="5" applyFont="1" applyFill="1" applyBorder="1" applyAlignment="1">
      <alignment vertical="center"/>
    </xf>
    <xf numFmtId="38" fontId="4" fillId="0" borderId="3" xfId="2" applyNumberFormat="1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/>
    </xf>
    <xf numFmtId="187" fontId="4" fillId="0" borderId="1" xfId="2" quotePrefix="1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38" fontId="4" fillId="0" borderId="3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14"/>
    <cellStyle name="Comma 2 2" xfId="9"/>
    <cellStyle name="Comma 2 3" xfId="15"/>
    <cellStyle name="Comma 3" xfId="16"/>
    <cellStyle name="Comma 3 2" xfId="17"/>
    <cellStyle name="comma zerodec" xfId="18"/>
    <cellStyle name="Comma_PL_1252_af 2" xfId="5"/>
    <cellStyle name="Currency 2" xfId="19"/>
    <cellStyle name="Currency1" xfId="20"/>
    <cellStyle name="Dollar (zero dec)" xfId="21"/>
    <cellStyle name="Grey" xfId="22"/>
    <cellStyle name="Index Number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3" xfId="11"/>
    <cellStyle name="Normal 15" xfId="28"/>
    <cellStyle name="Normal 2" xfId="29"/>
    <cellStyle name="Normal 2 2" xfId="2"/>
    <cellStyle name="Normal 2 3" xfId="30"/>
    <cellStyle name="Normal 2 3 2" xfId="10"/>
    <cellStyle name="Normal 2 4" xfId="31"/>
    <cellStyle name="Normal 3" xfId="13"/>
    <cellStyle name="Normal 3 2" xfId="12"/>
    <cellStyle name="Normal 3 3" xfId="32"/>
    <cellStyle name="Normal 4" xfId="3"/>
    <cellStyle name="Normal 4 2" xfId="33"/>
    <cellStyle name="Normal 5" xfId="7"/>
    <cellStyle name="Normal_40SEP-CO" xfId="8"/>
    <cellStyle name="Normal_CE-Thai" xfId="6"/>
    <cellStyle name="Normal_งบงวด ส.ตง. ก.ย.42 2" xfId="4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66FFFF"/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  <sheetName val="งบดุลรวมพันบ_EY"/>
      <sheetName val="งบกำไรรวม3ดพันบ_EY"/>
      <sheetName val="BS_EY"/>
      <sheetName val="PL_EY"/>
      <sheetName val="งบดุลรวมพันบ_"/>
      <sheetName val="งบกำไรรวมXดพันบ_"/>
      <sheetName val="งบกำไรรวม3ดพันบ_"/>
      <sheetName val="โครงสร้างรายได้(ปี)_"/>
      <sheetName val="ผ่านบัญชี_IFRS9"/>
      <sheetName val="กระดาษทำการงบกำไร_3ด"/>
      <sheetName val="KTB_LAW"/>
      <sheetName val="ตัดเงินให้สินเชื่องฝรวก_"/>
      <sheetName val="ตัดสท_อื่นหส_อื่น"/>
      <sheetName val="BSบ_EYเพิ่มลด_ตลาด"/>
      <sheetName val="PLบ_EYเพิ่มลด_ตลาด"/>
      <sheetName val="BSบ_EYเพิ่มลด_ตลาด_(2)"/>
      <sheetName val="PLบ_EYเพิ่มลด_ตลาด_(2)"/>
      <sheetName val="F45-3_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tabSelected="1" zoomScale="80" zoomScaleNormal="80" zoomScaleSheetLayoutView="70" workbookViewId="0"/>
  </sheetViews>
  <sheetFormatPr defaultColWidth="9.08203125" defaultRowHeight="23.75" customHeight="1"/>
  <cols>
    <col min="1" max="1" width="48.9140625" style="9" customWidth="1"/>
    <col min="2" max="2" width="15.08203125" style="42" customWidth="1"/>
    <col min="3" max="3" width="0.33203125" style="42" customWidth="1"/>
    <col min="4" max="4" width="14.83203125" style="42" customWidth="1"/>
    <col min="5" max="5" width="0.33203125" style="42" customWidth="1"/>
    <col min="6" max="6" width="14.83203125" style="42" customWidth="1"/>
    <col min="7" max="7" width="0.33203125" style="43" customWidth="1"/>
    <col min="8" max="8" width="15.1640625" style="42" customWidth="1"/>
    <col min="9" max="9" width="0.33203125" style="42" customWidth="1"/>
    <col min="10" max="10" width="14.83203125" style="42" customWidth="1"/>
    <col min="11" max="16384" width="9.08203125" style="9"/>
  </cols>
  <sheetData>
    <row r="1" spans="1:10" s="4" customFormat="1" ht="23.75" customHeight="1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</row>
    <row r="2" spans="1:10" s="4" customFormat="1" ht="23.75" customHeight="1">
      <c r="A2" s="1" t="s">
        <v>100</v>
      </c>
      <c r="B2" s="2"/>
      <c r="C2" s="2"/>
      <c r="D2" s="2"/>
      <c r="E2" s="2"/>
      <c r="F2" s="2"/>
      <c r="G2" s="3"/>
      <c r="H2" s="2"/>
      <c r="I2" s="2"/>
      <c r="J2" s="2"/>
    </row>
    <row r="3" spans="1:10" s="4" customFormat="1" ht="23.75" customHeight="1">
      <c r="A3" s="4" t="s">
        <v>112</v>
      </c>
      <c r="B3" s="2"/>
      <c r="C3" s="2"/>
      <c r="D3" s="2"/>
      <c r="E3" s="2"/>
      <c r="F3" s="2"/>
      <c r="G3" s="3"/>
      <c r="H3" s="2"/>
      <c r="I3" s="2"/>
      <c r="J3" s="2"/>
    </row>
    <row r="4" spans="1:10" ht="23.75" customHeight="1">
      <c r="A4" s="5"/>
      <c r="B4" s="7"/>
      <c r="C4" s="7"/>
      <c r="D4" s="7"/>
      <c r="E4" s="7"/>
      <c r="F4" s="7"/>
      <c r="G4" s="8"/>
      <c r="H4" s="7"/>
      <c r="I4" s="7"/>
      <c r="J4" s="7" t="s">
        <v>1</v>
      </c>
    </row>
    <row r="5" spans="1:10" ht="23.75" customHeight="1">
      <c r="A5" s="5"/>
      <c r="B5" s="102" t="s">
        <v>2</v>
      </c>
      <c r="C5" s="102"/>
      <c r="D5" s="102"/>
      <c r="E5" s="102"/>
      <c r="F5" s="102"/>
      <c r="G5" s="8"/>
      <c r="H5" s="102" t="s">
        <v>3</v>
      </c>
      <c r="I5" s="102"/>
      <c r="J5" s="102"/>
    </row>
    <row r="6" spans="1:10" ht="23.75" customHeight="1">
      <c r="B6" s="97" t="s">
        <v>111</v>
      </c>
      <c r="C6" s="90"/>
      <c r="D6" s="97" t="s">
        <v>118</v>
      </c>
      <c r="E6" s="90"/>
      <c r="F6" s="97" t="s">
        <v>119</v>
      </c>
      <c r="G6" s="91"/>
      <c r="H6" s="97" t="s">
        <v>111</v>
      </c>
      <c r="I6" s="90"/>
      <c r="J6" s="97" t="s">
        <v>108</v>
      </c>
    </row>
    <row r="7" spans="1:10" ht="23.75" customHeight="1">
      <c r="B7" s="10" t="s">
        <v>114</v>
      </c>
      <c r="C7" s="10"/>
      <c r="D7" s="7"/>
      <c r="E7" s="7"/>
      <c r="F7" s="7"/>
      <c r="G7" s="11"/>
      <c r="H7" s="10" t="s">
        <v>114</v>
      </c>
      <c r="I7" s="10"/>
      <c r="J7" s="10" t="s">
        <v>96</v>
      </c>
    </row>
    <row r="8" spans="1:10" ht="23.75" customHeight="1">
      <c r="A8" s="12" t="s">
        <v>4</v>
      </c>
      <c r="B8" s="7"/>
      <c r="C8" s="7"/>
      <c r="D8" s="7"/>
      <c r="E8" s="7"/>
      <c r="F8" s="7"/>
      <c r="G8" s="8"/>
      <c r="H8" s="7"/>
      <c r="I8" s="7"/>
      <c r="J8" s="7"/>
    </row>
    <row r="9" spans="1:10" ht="23.75" customHeight="1">
      <c r="A9" s="13" t="s">
        <v>5</v>
      </c>
      <c r="B9" s="14">
        <v>56779972</v>
      </c>
      <c r="C9" s="14"/>
      <c r="D9" s="14">
        <v>56888721</v>
      </c>
      <c r="E9" s="14"/>
      <c r="F9" s="14">
        <v>55625890</v>
      </c>
      <c r="G9" s="14"/>
      <c r="H9" s="14">
        <v>56766977</v>
      </c>
      <c r="I9" s="14"/>
      <c r="J9" s="14">
        <v>56872376</v>
      </c>
    </row>
    <row r="10" spans="1:10" ht="23.75" customHeight="1">
      <c r="A10" s="15" t="s">
        <v>6</v>
      </c>
      <c r="B10" s="14">
        <v>587116327</v>
      </c>
      <c r="C10" s="14"/>
      <c r="D10" s="14">
        <v>534775342</v>
      </c>
      <c r="E10" s="14"/>
      <c r="F10" s="14">
        <v>701161506</v>
      </c>
      <c r="G10" s="14"/>
      <c r="H10" s="14">
        <v>586478457</v>
      </c>
      <c r="I10" s="14"/>
      <c r="J10" s="14">
        <v>534591697</v>
      </c>
    </row>
    <row r="11" spans="1:10" ht="23.75" customHeight="1">
      <c r="A11" s="15" t="s">
        <v>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3.75" customHeight="1">
      <c r="A12" s="16" t="s">
        <v>8</v>
      </c>
      <c r="B12" s="14">
        <v>62921696</v>
      </c>
      <c r="C12" s="14"/>
      <c r="D12" s="14">
        <v>51342025</v>
      </c>
      <c r="E12" s="14"/>
      <c r="F12" s="14">
        <v>25945606</v>
      </c>
      <c r="G12" s="14"/>
      <c r="H12" s="14">
        <v>62931860</v>
      </c>
      <c r="I12" s="14"/>
      <c r="J12" s="14">
        <v>51342025</v>
      </c>
    </row>
    <row r="13" spans="1:10" ht="23.75" customHeight="1">
      <c r="A13" s="17" t="s">
        <v>9</v>
      </c>
      <c r="B13" s="14">
        <v>57174316</v>
      </c>
      <c r="C13" s="14"/>
      <c r="D13" s="14">
        <v>66061023</v>
      </c>
      <c r="E13" s="14"/>
      <c r="F13" s="14">
        <v>69461150</v>
      </c>
      <c r="G13" s="14"/>
      <c r="H13" s="14">
        <v>57174316</v>
      </c>
      <c r="I13" s="14"/>
      <c r="J13" s="14">
        <v>66061023</v>
      </c>
    </row>
    <row r="14" spans="1:10" ht="23.75" customHeight="1">
      <c r="A14" s="18" t="s">
        <v>10</v>
      </c>
      <c r="B14" s="14">
        <v>351133207</v>
      </c>
      <c r="C14" s="14"/>
      <c r="D14" s="14">
        <v>351085203</v>
      </c>
      <c r="E14" s="14"/>
      <c r="F14" s="14">
        <v>263707944</v>
      </c>
      <c r="G14" s="14"/>
      <c r="H14" s="14">
        <v>351410394</v>
      </c>
      <c r="I14" s="14"/>
      <c r="J14" s="14">
        <v>351133113</v>
      </c>
    </row>
    <row r="15" spans="1:10" ht="23.75" customHeight="1">
      <c r="A15" s="18" t="s">
        <v>11</v>
      </c>
      <c r="B15" s="14">
        <v>17821692</v>
      </c>
      <c r="C15" s="14"/>
      <c r="D15" s="88">
        <v>16150597</v>
      </c>
      <c r="E15" s="14"/>
      <c r="F15" s="88">
        <v>14798124</v>
      </c>
      <c r="G15" s="14"/>
      <c r="H15" s="14">
        <v>11689945</v>
      </c>
      <c r="I15" s="14"/>
      <c r="J15" s="14">
        <v>11602885</v>
      </c>
    </row>
    <row r="16" spans="1:10" ht="23.75" customHeight="1">
      <c r="A16" s="15" t="s">
        <v>12</v>
      </c>
      <c r="B16" s="14">
        <v>2513205788</v>
      </c>
      <c r="C16" s="19"/>
      <c r="D16" s="14">
        <v>2549075480</v>
      </c>
      <c r="E16" s="19"/>
      <c r="F16" s="14">
        <v>2426094942</v>
      </c>
      <c r="G16" s="20"/>
      <c r="H16" s="14">
        <v>2425588892</v>
      </c>
      <c r="I16" s="19"/>
      <c r="J16" s="14">
        <v>2460576413</v>
      </c>
    </row>
    <row r="17" spans="1:10" ht="23.75" customHeight="1">
      <c r="A17" s="21" t="s">
        <v>13</v>
      </c>
      <c r="B17" s="14">
        <v>26029482</v>
      </c>
      <c r="C17" s="14"/>
      <c r="D17" s="14">
        <v>28122462</v>
      </c>
      <c r="E17" s="14"/>
      <c r="F17" s="14">
        <v>34859742</v>
      </c>
      <c r="G17" s="14"/>
      <c r="H17" s="14">
        <v>26025269</v>
      </c>
      <c r="I17" s="14"/>
      <c r="J17" s="14">
        <v>28108832</v>
      </c>
    </row>
    <row r="18" spans="1:10" ht="23.75" customHeight="1">
      <c r="A18" s="18" t="s">
        <v>14</v>
      </c>
      <c r="B18" s="14">
        <v>29281293</v>
      </c>
      <c r="C18" s="14"/>
      <c r="D18" s="14">
        <v>29237424</v>
      </c>
      <c r="E18" s="14"/>
      <c r="F18" s="14">
        <v>31064204</v>
      </c>
      <c r="G18" s="19"/>
      <c r="H18" s="14">
        <v>27360546</v>
      </c>
      <c r="I18" s="19"/>
      <c r="J18" s="14">
        <v>27217610</v>
      </c>
    </row>
    <row r="19" spans="1:10" ht="23.75" customHeight="1">
      <c r="A19" s="18" t="s">
        <v>15</v>
      </c>
      <c r="B19" s="14">
        <v>3290621</v>
      </c>
      <c r="C19" s="14"/>
      <c r="D19" s="14">
        <v>3464957</v>
      </c>
      <c r="E19" s="14"/>
      <c r="F19" s="14">
        <v>3796887</v>
      </c>
      <c r="G19" s="19"/>
      <c r="H19" s="14">
        <v>2480086</v>
      </c>
      <c r="I19" s="19"/>
      <c r="J19" s="14">
        <v>2548367</v>
      </c>
    </row>
    <row r="20" spans="1:10" ht="23.75" customHeight="1">
      <c r="A20" s="17" t="s">
        <v>16</v>
      </c>
      <c r="B20" s="14">
        <v>19634723</v>
      </c>
      <c r="C20" s="14"/>
      <c r="D20" s="14">
        <v>19452783</v>
      </c>
      <c r="E20" s="14"/>
      <c r="F20" s="14">
        <v>19429322</v>
      </c>
      <c r="G20" s="19"/>
      <c r="H20" s="14">
        <v>22728308</v>
      </c>
      <c r="I20" s="19"/>
      <c r="J20" s="14">
        <v>22010401</v>
      </c>
    </row>
    <row r="21" spans="1:10" ht="23.75" customHeight="1">
      <c r="A21" s="22" t="s">
        <v>17</v>
      </c>
      <c r="B21" s="14">
        <v>7275280</v>
      </c>
      <c r="C21" s="14"/>
      <c r="D21" s="14">
        <v>7502325</v>
      </c>
      <c r="E21" s="14"/>
      <c r="F21" s="14">
        <v>6362541</v>
      </c>
      <c r="G21" s="19"/>
      <c r="H21" s="14">
        <v>4667486</v>
      </c>
      <c r="I21" s="19"/>
      <c r="J21" s="14">
        <v>4635647</v>
      </c>
    </row>
    <row r="22" spans="1:10" ht="23.75" customHeight="1">
      <c r="A22" s="22" t="s">
        <v>18</v>
      </c>
      <c r="B22" s="14">
        <v>3593587</v>
      </c>
      <c r="C22" s="14"/>
      <c r="D22" s="14">
        <v>3055673</v>
      </c>
      <c r="E22" s="14"/>
      <c r="F22" s="14">
        <v>2407180</v>
      </c>
      <c r="G22" s="19"/>
      <c r="H22" s="14">
        <v>3788955</v>
      </c>
      <c r="I22" s="19"/>
      <c r="J22" s="14">
        <v>3113059</v>
      </c>
    </row>
    <row r="23" spans="1:10" ht="23.75" customHeight="1">
      <c r="A23" s="13" t="s">
        <v>19</v>
      </c>
      <c r="B23" s="14">
        <v>25594557</v>
      </c>
      <c r="C23" s="14"/>
      <c r="D23" s="14">
        <v>24254410</v>
      </c>
      <c r="E23" s="14"/>
      <c r="F23" s="14">
        <v>24234808</v>
      </c>
      <c r="G23" s="19"/>
      <c r="H23" s="14">
        <v>26012834</v>
      </c>
      <c r="I23" s="14"/>
      <c r="J23" s="14">
        <v>23807137</v>
      </c>
    </row>
    <row r="24" spans="1:10" ht="23.75" customHeight="1" thickBot="1">
      <c r="A24" s="23" t="s">
        <v>20</v>
      </c>
      <c r="B24" s="24">
        <f>SUM(B9:B23)</f>
        <v>3760852541</v>
      </c>
      <c r="C24" s="14"/>
      <c r="D24" s="24">
        <f>SUM(D9:D23)</f>
        <v>3740468425</v>
      </c>
      <c r="E24" s="14"/>
      <c r="F24" s="24">
        <f>SUM(F9:F23)</f>
        <v>3678949846</v>
      </c>
      <c r="G24" s="14"/>
      <c r="H24" s="24">
        <f>SUM(H9:H23)</f>
        <v>3665104325</v>
      </c>
      <c r="I24" s="14"/>
      <c r="J24" s="24">
        <f>SUM(J9:J23)</f>
        <v>3643620585</v>
      </c>
    </row>
    <row r="25" spans="1:10" ht="23.75" customHeight="1" thickTop="1">
      <c r="A25" s="23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23.75" customHeight="1">
      <c r="A26" s="5" t="s">
        <v>120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23.75" customHeight="1">
      <c r="B27" s="9"/>
      <c r="C27" s="9"/>
      <c r="D27" s="9"/>
      <c r="E27" s="9"/>
      <c r="F27" s="9"/>
      <c r="G27" s="9"/>
      <c r="H27" s="9"/>
      <c r="I27" s="9"/>
      <c r="J27" s="9"/>
    </row>
    <row r="28" spans="1:10" s="4" customFormat="1" ht="22.25" customHeight="1">
      <c r="A28" s="1" t="s">
        <v>0</v>
      </c>
      <c r="B28" s="2"/>
      <c r="C28" s="2"/>
      <c r="D28" s="2"/>
      <c r="E28" s="2"/>
      <c r="F28" s="2"/>
      <c r="G28" s="3"/>
      <c r="H28" s="2"/>
      <c r="I28" s="2"/>
      <c r="J28" s="2"/>
    </row>
    <row r="29" spans="1:10" s="4" customFormat="1" ht="22.25" customHeight="1">
      <c r="A29" s="1" t="s">
        <v>101</v>
      </c>
      <c r="B29" s="2"/>
      <c r="C29" s="2"/>
      <c r="D29" s="2"/>
      <c r="E29" s="2"/>
      <c r="F29" s="2"/>
      <c r="G29" s="3"/>
      <c r="H29" s="2"/>
      <c r="I29" s="2"/>
      <c r="J29" s="2"/>
    </row>
    <row r="30" spans="1:10" s="4" customFormat="1" ht="22.25" customHeight="1">
      <c r="A30" s="4" t="s">
        <v>112</v>
      </c>
      <c r="B30" s="2"/>
      <c r="C30" s="2"/>
      <c r="D30" s="2"/>
      <c r="E30" s="2"/>
      <c r="F30" s="2"/>
      <c r="G30" s="3"/>
      <c r="H30" s="2"/>
      <c r="I30" s="2"/>
      <c r="J30" s="2"/>
    </row>
    <row r="31" spans="1:10" ht="22.25" customHeight="1">
      <c r="A31" s="5"/>
      <c r="B31" s="7"/>
      <c r="C31" s="7"/>
      <c r="D31" s="7"/>
      <c r="E31" s="7"/>
      <c r="F31" s="7"/>
      <c r="G31" s="8"/>
      <c r="H31" s="7"/>
      <c r="I31" s="7"/>
      <c r="J31" s="7" t="s">
        <v>1</v>
      </c>
    </row>
    <row r="32" spans="1:10" ht="22.25" customHeight="1">
      <c r="A32" s="5"/>
      <c r="B32" s="102" t="s">
        <v>2</v>
      </c>
      <c r="C32" s="102"/>
      <c r="D32" s="102"/>
      <c r="E32" s="102"/>
      <c r="F32" s="102"/>
      <c r="G32" s="8"/>
      <c r="H32" s="102" t="s">
        <v>3</v>
      </c>
      <c r="I32" s="102"/>
      <c r="J32" s="102"/>
    </row>
    <row r="33" spans="1:10" ht="22.25" customHeight="1">
      <c r="B33" s="97" t="s">
        <v>111</v>
      </c>
      <c r="C33" s="90"/>
      <c r="D33" s="97" t="s">
        <v>118</v>
      </c>
      <c r="E33" s="90"/>
      <c r="F33" s="97" t="s">
        <v>119</v>
      </c>
      <c r="G33" s="91"/>
      <c r="H33" s="97" t="s">
        <v>111</v>
      </c>
      <c r="I33" s="90"/>
      <c r="J33" s="97" t="s">
        <v>108</v>
      </c>
    </row>
    <row r="34" spans="1:10" ht="23.75" customHeight="1">
      <c r="B34" s="10" t="s">
        <v>114</v>
      </c>
      <c r="C34" s="10"/>
      <c r="D34" s="88"/>
      <c r="E34" s="10"/>
      <c r="F34" s="88"/>
      <c r="G34" s="11"/>
      <c r="H34" s="10" t="s">
        <v>114</v>
      </c>
      <c r="I34" s="10"/>
      <c r="J34" s="10" t="s">
        <v>96</v>
      </c>
    </row>
    <row r="35" spans="1:10" ht="22.25" customHeight="1">
      <c r="A35" s="12" t="s">
        <v>21</v>
      </c>
      <c r="B35" s="7"/>
      <c r="C35" s="7"/>
      <c r="D35" s="7"/>
      <c r="E35" s="7"/>
      <c r="F35" s="7"/>
      <c r="G35" s="8"/>
      <c r="H35" s="7"/>
      <c r="I35" s="7"/>
      <c r="J35" s="7"/>
    </row>
    <row r="36" spans="1:10" ht="22.25" customHeight="1">
      <c r="A36" s="13" t="s">
        <v>22</v>
      </c>
      <c r="B36" s="14">
        <v>2752207742</v>
      </c>
      <c r="C36" s="19"/>
      <c r="D36" s="14">
        <v>2731344400</v>
      </c>
      <c r="E36" s="19"/>
      <c r="F36" s="14">
        <v>2646871577</v>
      </c>
      <c r="G36" s="19"/>
      <c r="H36" s="14">
        <v>2759398308</v>
      </c>
      <c r="I36" s="14"/>
      <c r="J36" s="14">
        <v>2737477043</v>
      </c>
    </row>
    <row r="37" spans="1:10" ht="22.25" customHeight="1">
      <c r="A37" s="18" t="s">
        <v>23</v>
      </c>
      <c r="B37" s="14">
        <v>253843137</v>
      </c>
      <c r="C37" s="19"/>
      <c r="D37" s="14">
        <v>255872193</v>
      </c>
      <c r="E37" s="19"/>
      <c r="F37" s="14">
        <v>282696058</v>
      </c>
      <c r="G37" s="19"/>
      <c r="H37" s="14">
        <v>249606390</v>
      </c>
      <c r="I37" s="19"/>
      <c r="J37" s="14">
        <v>249666935</v>
      </c>
    </row>
    <row r="38" spans="1:10" ht="22.25" customHeight="1">
      <c r="A38" s="21" t="s">
        <v>24</v>
      </c>
      <c r="B38" s="14">
        <v>7160012</v>
      </c>
      <c r="C38" s="19"/>
      <c r="D38" s="14">
        <v>5116346</v>
      </c>
      <c r="E38" s="19"/>
      <c r="F38" s="14">
        <v>4423279</v>
      </c>
      <c r="G38" s="19"/>
      <c r="H38" s="14">
        <v>7160012</v>
      </c>
      <c r="I38" s="14"/>
      <c r="J38" s="14">
        <v>5116346</v>
      </c>
    </row>
    <row r="39" spans="1:10" ht="22.25" customHeight="1">
      <c r="A39" s="21" t="s">
        <v>105</v>
      </c>
      <c r="B39" s="14">
        <v>178421</v>
      </c>
      <c r="C39" s="19"/>
      <c r="D39" s="14">
        <v>32764</v>
      </c>
      <c r="E39" s="19"/>
      <c r="F39" s="14">
        <v>0</v>
      </c>
      <c r="G39" s="19"/>
      <c r="H39" s="14">
        <v>178421</v>
      </c>
      <c r="I39" s="14"/>
      <c r="J39" s="14">
        <v>32764</v>
      </c>
    </row>
    <row r="40" spans="1:10" ht="22.25" customHeight="1">
      <c r="A40" s="6" t="s">
        <v>25</v>
      </c>
      <c r="B40" s="14">
        <v>49366215</v>
      </c>
      <c r="C40" s="19"/>
      <c r="D40" s="14">
        <v>56205331</v>
      </c>
      <c r="E40" s="19"/>
      <c r="F40" s="14">
        <v>63936503</v>
      </c>
      <c r="G40" s="19"/>
      <c r="H40" s="14">
        <v>49365820</v>
      </c>
      <c r="I40" s="14"/>
      <c r="J40" s="14">
        <v>56205331</v>
      </c>
    </row>
    <row r="41" spans="1:10" ht="22.25" customHeight="1">
      <c r="A41" s="6" t="s">
        <v>26</v>
      </c>
      <c r="B41" s="14">
        <v>134394367</v>
      </c>
      <c r="C41" s="19"/>
      <c r="D41" s="14">
        <v>132463770</v>
      </c>
      <c r="E41" s="19"/>
      <c r="F41" s="14">
        <v>160839009</v>
      </c>
      <c r="G41" s="19"/>
      <c r="H41" s="14">
        <v>95375510</v>
      </c>
      <c r="I41" s="14"/>
      <c r="J41" s="14">
        <v>91414124</v>
      </c>
    </row>
    <row r="42" spans="1:10" ht="22.25" customHeight="1">
      <c r="A42" s="13" t="s">
        <v>27</v>
      </c>
      <c r="B42" s="14">
        <v>3280028</v>
      </c>
      <c r="C42" s="19"/>
      <c r="D42" s="14">
        <v>3494532</v>
      </c>
      <c r="E42" s="19"/>
      <c r="F42" s="14">
        <v>3841492</v>
      </c>
      <c r="G42" s="19"/>
      <c r="H42" s="14">
        <v>2422882</v>
      </c>
      <c r="I42" s="14"/>
      <c r="J42" s="14">
        <v>2528448</v>
      </c>
    </row>
    <row r="43" spans="1:10" ht="22.25" customHeight="1">
      <c r="A43" s="13" t="s">
        <v>28</v>
      </c>
      <c r="B43" s="14">
        <v>18762922</v>
      </c>
      <c r="C43" s="19"/>
      <c r="D43" s="14">
        <v>18295536</v>
      </c>
      <c r="E43" s="19"/>
      <c r="F43" s="14">
        <v>17004654</v>
      </c>
      <c r="G43" s="19"/>
      <c r="H43" s="14">
        <v>17019775</v>
      </c>
      <c r="I43" s="19"/>
      <c r="J43" s="14">
        <v>16589918</v>
      </c>
    </row>
    <row r="44" spans="1:10" ht="22.25" customHeight="1">
      <c r="A44" s="13" t="s">
        <v>29</v>
      </c>
      <c r="B44" s="14">
        <v>67565172</v>
      </c>
      <c r="C44" s="19"/>
      <c r="D44" s="14">
        <v>76972451</v>
      </c>
      <c r="E44" s="19"/>
      <c r="F44" s="14">
        <v>77225585</v>
      </c>
      <c r="G44" s="19"/>
      <c r="H44" s="14">
        <v>60180263</v>
      </c>
      <c r="I44" s="19"/>
      <c r="J44" s="14">
        <v>70349771</v>
      </c>
    </row>
    <row r="45" spans="1:10" ht="22.25" customHeight="1">
      <c r="A45" s="12" t="s">
        <v>30</v>
      </c>
      <c r="B45" s="27">
        <f>SUM(B36:B44)</f>
        <v>3286758016</v>
      </c>
      <c r="C45" s="28"/>
      <c r="D45" s="27">
        <f>SUM(D36:D44)</f>
        <v>3279797323</v>
      </c>
      <c r="E45" s="28"/>
      <c r="F45" s="27">
        <f>SUM(F36:F44)</f>
        <v>3256838157</v>
      </c>
      <c r="G45" s="28"/>
      <c r="H45" s="27">
        <f>SUM(H36:H44)</f>
        <v>3240707381</v>
      </c>
      <c r="I45" s="28"/>
      <c r="J45" s="27">
        <f>SUM(J36:J44)</f>
        <v>3229380680</v>
      </c>
    </row>
    <row r="46" spans="1:10" ht="22.25" customHeight="1">
      <c r="A46" s="12" t="s">
        <v>31</v>
      </c>
      <c r="B46" s="29"/>
      <c r="C46" s="29"/>
      <c r="D46" s="29"/>
      <c r="E46" s="29"/>
      <c r="F46" s="29"/>
      <c r="G46" s="29"/>
      <c r="H46" s="29"/>
      <c r="I46" s="29"/>
      <c r="J46" s="29"/>
    </row>
    <row r="47" spans="1:10" ht="22.25" customHeight="1">
      <c r="A47" s="5" t="s">
        <v>32</v>
      </c>
      <c r="B47" s="29"/>
      <c r="C47" s="29"/>
      <c r="D47" s="29"/>
      <c r="E47" s="29"/>
      <c r="F47" s="29"/>
      <c r="G47" s="29"/>
      <c r="H47" s="29"/>
      <c r="I47" s="29"/>
      <c r="J47" s="29"/>
    </row>
    <row r="48" spans="1:10" ht="22.25" customHeight="1">
      <c r="A48" s="30" t="s">
        <v>33</v>
      </c>
      <c r="B48" s="31"/>
      <c r="C48" s="31"/>
      <c r="D48" s="31"/>
      <c r="E48" s="31"/>
      <c r="F48" s="31"/>
      <c r="G48" s="31"/>
      <c r="H48" s="31"/>
      <c r="I48" s="31"/>
      <c r="J48" s="31"/>
    </row>
    <row r="49" spans="1:10" ht="22.25" customHeight="1">
      <c r="A49" s="32" t="s">
        <v>34</v>
      </c>
      <c r="B49" s="14">
        <v>28325</v>
      </c>
      <c r="C49" s="14"/>
      <c r="D49" s="14">
        <v>28325</v>
      </c>
      <c r="E49" s="14"/>
      <c r="F49" s="14">
        <v>28325</v>
      </c>
      <c r="G49" s="14"/>
      <c r="H49" s="14">
        <v>28325</v>
      </c>
      <c r="I49" s="14"/>
      <c r="J49" s="14">
        <v>28325</v>
      </c>
    </row>
    <row r="50" spans="1:10" ht="22.25" customHeight="1" thickBot="1">
      <c r="A50" s="33" t="s">
        <v>35</v>
      </c>
      <c r="B50" s="34">
        <v>71976715</v>
      </c>
      <c r="C50" s="14"/>
      <c r="D50" s="34">
        <v>71976715</v>
      </c>
      <c r="E50" s="14"/>
      <c r="F50" s="34">
        <v>71976715</v>
      </c>
      <c r="G50" s="14"/>
      <c r="H50" s="34">
        <v>71976715</v>
      </c>
      <c r="I50" s="14"/>
      <c r="J50" s="34">
        <v>71976715</v>
      </c>
    </row>
    <row r="51" spans="1:10" ht="22.25" customHeight="1" thickTop="1">
      <c r="A51" s="30" t="s">
        <v>36</v>
      </c>
      <c r="B51" s="31"/>
      <c r="C51" s="31"/>
      <c r="D51" s="31"/>
      <c r="E51" s="31"/>
      <c r="F51" s="31"/>
      <c r="G51" s="31"/>
      <c r="H51" s="31"/>
      <c r="I51" s="31"/>
      <c r="J51" s="31"/>
    </row>
    <row r="52" spans="1:10" ht="22.25" customHeight="1">
      <c r="A52" s="32" t="s">
        <v>34</v>
      </c>
      <c r="B52" s="14">
        <v>28325</v>
      </c>
      <c r="C52" s="14"/>
      <c r="D52" s="14">
        <v>28325</v>
      </c>
      <c r="E52" s="14"/>
      <c r="F52" s="14">
        <v>28325</v>
      </c>
      <c r="G52" s="14"/>
      <c r="H52" s="14">
        <v>28325</v>
      </c>
      <c r="I52" s="14"/>
      <c r="J52" s="14">
        <v>28325</v>
      </c>
    </row>
    <row r="53" spans="1:10" ht="22.25" customHeight="1">
      <c r="A53" s="32" t="s">
        <v>35</v>
      </c>
      <c r="B53" s="14">
        <v>71976715</v>
      </c>
      <c r="C53" s="14"/>
      <c r="D53" s="14">
        <v>71976715</v>
      </c>
      <c r="E53" s="14"/>
      <c r="F53" s="14">
        <v>71976715</v>
      </c>
      <c r="G53" s="14"/>
      <c r="H53" s="14">
        <v>71976715</v>
      </c>
      <c r="I53" s="14"/>
      <c r="J53" s="14">
        <v>71976715</v>
      </c>
    </row>
    <row r="54" spans="1:10" ht="22.25" customHeight="1">
      <c r="A54" s="6" t="s">
        <v>37</v>
      </c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22.25" customHeight="1">
      <c r="A55" s="35" t="s">
        <v>38</v>
      </c>
      <c r="B55" s="14">
        <v>20833734</v>
      </c>
      <c r="C55" s="14"/>
      <c r="D55" s="14">
        <v>20833734</v>
      </c>
      <c r="E55" s="14"/>
      <c r="F55" s="14">
        <v>20833734</v>
      </c>
      <c r="G55" s="14"/>
      <c r="H55" s="14">
        <v>20833734</v>
      </c>
      <c r="I55" s="14"/>
      <c r="J55" s="14">
        <v>20833734</v>
      </c>
    </row>
    <row r="56" spans="1:10" ht="22.25" customHeight="1">
      <c r="A56" s="36" t="s">
        <v>39</v>
      </c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2.25" customHeight="1">
      <c r="A57" s="35" t="s">
        <v>40</v>
      </c>
      <c r="B57" s="14">
        <v>-600676</v>
      </c>
      <c r="C57" s="14"/>
      <c r="D57" s="14">
        <v>-600676</v>
      </c>
      <c r="E57" s="14"/>
      <c r="F57" s="14">
        <v>-666074</v>
      </c>
      <c r="G57" s="14"/>
      <c r="H57" s="14">
        <v>0</v>
      </c>
      <c r="I57" s="14"/>
      <c r="J57" s="14">
        <v>0</v>
      </c>
    </row>
    <row r="58" spans="1:10" ht="22.25" customHeight="1">
      <c r="A58" s="36" t="s">
        <v>41</v>
      </c>
      <c r="B58" s="14">
        <v>19842581</v>
      </c>
      <c r="C58" s="14"/>
      <c r="D58" s="88">
        <v>18920413</v>
      </c>
      <c r="E58" s="14"/>
      <c r="F58" s="88">
        <v>16171155</v>
      </c>
      <c r="G58" s="14"/>
      <c r="H58" s="14">
        <v>23493051</v>
      </c>
      <c r="I58" s="14"/>
      <c r="J58" s="14">
        <v>23337363</v>
      </c>
    </row>
    <row r="59" spans="1:10" ht="22.25" customHeight="1">
      <c r="A59" s="36" t="s">
        <v>42</v>
      </c>
      <c r="B59" s="14"/>
      <c r="C59" s="29"/>
      <c r="D59" s="14"/>
      <c r="E59" s="29"/>
      <c r="F59" s="14"/>
      <c r="G59" s="29"/>
      <c r="H59" s="14"/>
      <c r="I59" s="29"/>
      <c r="J59" s="14"/>
    </row>
    <row r="60" spans="1:10" ht="22.25" customHeight="1">
      <c r="A60" s="35" t="s">
        <v>43</v>
      </c>
      <c r="B60" s="14"/>
      <c r="C60" s="29"/>
      <c r="D60" s="14"/>
      <c r="E60" s="29"/>
      <c r="F60" s="14"/>
      <c r="G60" s="29"/>
      <c r="H60" s="14"/>
      <c r="I60" s="29"/>
      <c r="J60" s="14"/>
    </row>
    <row r="61" spans="1:10" ht="22.25" customHeight="1">
      <c r="A61" s="37" t="s">
        <v>44</v>
      </c>
      <c r="B61" s="14">
        <v>7200504</v>
      </c>
      <c r="C61" s="14"/>
      <c r="D61" s="14">
        <v>7200504</v>
      </c>
      <c r="E61" s="14"/>
      <c r="F61" s="14">
        <v>7200504</v>
      </c>
      <c r="G61" s="14"/>
      <c r="H61" s="14">
        <v>7200504</v>
      </c>
      <c r="I61" s="14"/>
      <c r="J61" s="14">
        <v>7200504</v>
      </c>
    </row>
    <row r="62" spans="1:10" ht="22.25" customHeight="1">
      <c r="A62" s="30" t="s">
        <v>45</v>
      </c>
      <c r="B62" s="38">
        <v>333383697</v>
      </c>
      <c r="C62" s="19"/>
      <c r="D62" s="98">
        <v>321763443</v>
      </c>
      <c r="E62" s="19"/>
      <c r="F62" s="98">
        <v>288097111</v>
      </c>
      <c r="G62" s="19"/>
      <c r="H62" s="38">
        <v>300864615</v>
      </c>
      <c r="I62" s="14"/>
      <c r="J62" s="38">
        <v>290863264</v>
      </c>
    </row>
    <row r="63" spans="1:10" ht="22.25" customHeight="1">
      <c r="A63" s="12" t="s">
        <v>102</v>
      </c>
      <c r="B63" s="39">
        <f>SUM(B52:B62)</f>
        <v>452664880</v>
      </c>
      <c r="C63" s="39"/>
      <c r="D63" s="39">
        <f>SUM(D52:D62)</f>
        <v>440122458</v>
      </c>
      <c r="E63" s="39"/>
      <c r="F63" s="39">
        <f>SUM(F52:F62)</f>
        <v>403641470</v>
      </c>
      <c r="G63" s="39"/>
      <c r="H63" s="39">
        <f>SUM(H52:H62)</f>
        <v>424396944</v>
      </c>
      <c r="I63" s="39"/>
      <c r="J63" s="39">
        <f>SUM(J52:J62)</f>
        <v>414239905</v>
      </c>
    </row>
    <row r="64" spans="1:10" ht="22.25" customHeight="1">
      <c r="A64" s="5" t="s">
        <v>46</v>
      </c>
      <c r="B64" s="14">
        <v>21429645</v>
      </c>
      <c r="C64" s="14"/>
      <c r="D64" s="14">
        <v>20548644</v>
      </c>
      <c r="E64" s="14"/>
      <c r="F64" s="14">
        <v>18470219</v>
      </c>
      <c r="G64" s="14"/>
      <c r="H64" s="14">
        <v>0</v>
      </c>
      <c r="I64" s="14"/>
      <c r="J64" s="14">
        <v>0</v>
      </c>
    </row>
    <row r="65" spans="1:10" ht="22.25" customHeight="1">
      <c r="A65" s="12" t="s">
        <v>47</v>
      </c>
      <c r="B65" s="40">
        <f>SUM(B63:B64)</f>
        <v>474094525</v>
      </c>
      <c r="C65" s="29"/>
      <c r="D65" s="40">
        <f>SUM(D63:D64)</f>
        <v>460671102</v>
      </c>
      <c r="E65" s="29"/>
      <c r="F65" s="40">
        <f>SUM(F63:F64)</f>
        <v>422111689</v>
      </c>
      <c r="G65" s="29"/>
      <c r="H65" s="40">
        <f>SUM(H63:H64)</f>
        <v>424396944</v>
      </c>
      <c r="I65" s="29"/>
      <c r="J65" s="40">
        <f>SUM(J63:J64)</f>
        <v>414239905</v>
      </c>
    </row>
    <row r="66" spans="1:10" s="5" customFormat="1" ht="22.25" customHeight="1" thickBot="1">
      <c r="A66" s="12" t="s">
        <v>48</v>
      </c>
      <c r="B66" s="41">
        <f>SUM(B45,B65)</f>
        <v>3760852541</v>
      </c>
      <c r="C66" s="29"/>
      <c r="D66" s="41">
        <f>SUM(D45,D65)</f>
        <v>3740468425</v>
      </c>
      <c r="E66" s="29"/>
      <c r="F66" s="41">
        <f>SUM(F45,F65)</f>
        <v>3678949846</v>
      </c>
      <c r="G66" s="29"/>
      <c r="H66" s="41">
        <f>SUM(H45,H65)</f>
        <v>3665104325</v>
      </c>
      <c r="I66" s="29"/>
      <c r="J66" s="41">
        <f>SUM(J45,J65)</f>
        <v>3643620585</v>
      </c>
    </row>
    <row r="67" spans="1:10" s="5" customFormat="1" ht="22.25" customHeight="1" thickTop="1">
      <c r="B67" s="87"/>
      <c r="C67" s="87"/>
      <c r="D67" s="87"/>
      <c r="E67" s="87"/>
      <c r="F67" s="87"/>
      <c r="G67" s="87"/>
      <c r="H67" s="87"/>
      <c r="I67" s="87"/>
      <c r="J67" s="87"/>
    </row>
    <row r="68" spans="1:10" s="5" customFormat="1" ht="23.75" customHeight="1">
      <c r="A68" s="5" t="s">
        <v>120</v>
      </c>
      <c r="B68" s="9"/>
      <c r="C68" s="9"/>
      <c r="D68" s="9"/>
      <c r="E68" s="9"/>
      <c r="F68" s="9"/>
      <c r="G68" s="9"/>
      <c r="H68" s="9"/>
      <c r="I68" s="9"/>
      <c r="J68" s="9"/>
    </row>
    <row r="69" spans="1:10" s="5" customFormat="1" ht="23.75" customHeight="1">
      <c r="B69" s="9"/>
      <c r="C69" s="9"/>
      <c r="D69" s="9"/>
      <c r="E69" s="9"/>
      <c r="F69" s="9"/>
      <c r="G69" s="9"/>
      <c r="H69" s="9"/>
      <c r="I69" s="9"/>
      <c r="J69" s="9"/>
    </row>
    <row r="70" spans="1:10" s="5" customFormat="1" ht="23.75" customHeight="1">
      <c r="B70" s="9"/>
      <c r="C70" s="9"/>
      <c r="D70" s="9"/>
      <c r="E70" s="9"/>
      <c r="F70" s="9"/>
      <c r="G70" s="9"/>
      <c r="H70" s="9"/>
      <c r="I70" s="9"/>
      <c r="J70" s="9"/>
    </row>
    <row r="71" spans="1:10" s="5" customFormat="1" ht="23.75" customHeight="1">
      <c r="B71" s="9"/>
      <c r="C71" s="9"/>
      <c r="D71" s="9"/>
      <c r="E71" s="9"/>
      <c r="F71" s="9"/>
      <c r="G71" s="9"/>
      <c r="H71" s="9"/>
      <c r="I71" s="9"/>
      <c r="J71" s="9"/>
    </row>
    <row r="72" spans="1:10" s="5" customFormat="1" ht="23.75" customHeight="1">
      <c r="B72" s="9"/>
      <c r="C72" s="9"/>
      <c r="D72" s="9"/>
      <c r="E72" s="96"/>
      <c r="F72" s="103"/>
      <c r="G72" s="103"/>
      <c r="H72" s="103"/>
      <c r="I72" s="103"/>
      <c r="J72" s="103"/>
    </row>
    <row r="73" spans="1:10" s="5" customFormat="1" ht="23.75" customHeight="1">
      <c r="B73" s="9"/>
      <c r="C73" s="9"/>
      <c r="D73" s="9"/>
      <c r="E73" s="99"/>
      <c r="F73" s="100" t="s">
        <v>109</v>
      </c>
      <c r="G73" s="100"/>
      <c r="H73" s="100"/>
      <c r="I73" s="100"/>
      <c r="J73" s="100"/>
    </row>
    <row r="74" spans="1:10" s="5" customFormat="1" ht="23.75" customHeight="1">
      <c r="B74" s="9"/>
      <c r="C74" s="9"/>
      <c r="D74" s="9"/>
      <c r="E74" s="9"/>
      <c r="F74" s="101" t="s">
        <v>110</v>
      </c>
      <c r="G74" s="101"/>
      <c r="H74" s="101"/>
      <c r="I74" s="101"/>
      <c r="J74" s="101"/>
    </row>
  </sheetData>
  <mergeCells count="7">
    <mergeCell ref="F73:J73"/>
    <mergeCell ref="F74:J74"/>
    <mergeCell ref="H5:J5"/>
    <mergeCell ref="H32:J32"/>
    <mergeCell ref="B5:F5"/>
    <mergeCell ref="B32:F32"/>
    <mergeCell ref="F72:J72"/>
  </mergeCells>
  <pageMargins left="0.86614173228346458" right="0.39370078740157483" top="0.39370078740157483" bottom="0" header="0" footer="0"/>
  <pageSetup paperSize="9" scale="67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zoomScale="80" zoomScaleNormal="80" zoomScaleSheetLayoutView="70" workbookViewId="0"/>
  </sheetViews>
  <sheetFormatPr defaultColWidth="9.08203125" defaultRowHeight="24" customHeight="1"/>
  <cols>
    <col min="1" max="1" width="39.33203125" style="9" customWidth="1"/>
    <col min="2" max="2" width="17.6640625" style="9" customWidth="1"/>
    <col min="3" max="3" width="13.33203125" style="42" customWidth="1"/>
    <col min="4" max="4" width="0.6640625" style="42" customWidth="1"/>
    <col min="5" max="5" width="13.33203125" style="42" customWidth="1"/>
    <col min="6" max="6" width="0.6640625" style="8" customWidth="1"/>
    <col min="7" max="7" width="13.33203125" style="42" customWidth="1"/>
    <col min="8" max="8" width="0.6640625" style="42" customWidth="1"/>
    <col min="9" max="9" width="13.9140625" style="42" customWidth="1"/>
    <col min="10" max="16384" width="9.08203125" style="9"/>
  </cols>
  <sheetData>
    <row r="1" spans="1:9" ht="24" customHeight="1">
      <c r="A1" s="1" t="s">
        <v>0</v>
      </c>
      <c r="B1" s="1"/>
      <c r="C1" s="44"/>
      <c r="D1" s="44"/>
      <c r="E1" s="44"/>
      <c r="F1" s="44"/>
      <c r="G1" s="44"/>
      <c r="H1" s="44"/>
      <c r="I1" s="44"/>
    </row>
    <row r="2" spans="1:9" ht="24" customHeight="1">
      <c r="A2" s="44" t="s">
        <v>97</v>
      </c>
      <c r="B2" s="44"/>
      <c r="C2" s="45"/>
      <c r="D2" s="45"/>
      <c r="E2" s="45"/>
      <c r="F2" s="46"/>
      <c r="G2" s="45"/>
      <c r="H2" s="45"/>
      <c r="I2" s="45"/>
    </row>
    <row r="3" spans="1:9" ht="24" customHeight="1">
      <c r="A3" s="44" t="s">
        <v>113</v>
      </c>
      <c r="B3" s="44"/>
      <c r="C3" s="31"/>
      <c r="D3" s="45"/>
      <c r="E3" s="45"/>
      <c r="F3" s="46"/>
      <c r="G3" s="45"/>
      <c r="H3" s="45"/>
      <c r="I3" s="45"/>
    </row>
    <row r="4" spans="1:9" ht="24" customHeight="1">
      <c r="A4" s="47"/>
      <c r="B4" s="47"/>
      <c r="C4" s="48"/>
      <c r="D4" s="48"/>
      <c r="E4" s="48"/>
      <c r="F4" s="49"/>
      <c r="G4" s="48"/>
      <c r="H4" s="48"/>
      <c r="I4" s="50" t="s">
        <v>1</v>
      </c>
    </row>
    <row r="5" spans="1:9" ht="24" customHeight="1">
      <c r="A5" s="47"/>
      <c r="B5" s="47"/>
      <c r="C5" s="104" t="s">
        <v>2</v>
      </c>
      <c r="D5" s="104"/>
      <c r="E5" s="104"/>
      <c r="F5" s="49"/>
      <c r="G5" s="104" t="s">
        <v>3</v>
      </c>
      <c r="H5" s="104"/>
      <c r="I5" s="104"/>
    </row>
    <row r="6" spans="1:9" ht="24" customHeight="1">
      <c r="A6" s="47"/>
      <c r="B6" s="47"/>
      <c r="C6" s="92">
        <v>2568</v>
      </c>
      <c r="D6" s="93"/>
      <c r="E6" s="92" t="s">
        <v>123</v>
      </c>
      <c r="F6" s="94"/>
      <c r="G6" s="92">
        <v>2568</v>
      </c>
      <c r="H6" s="93"/>
      <c r="I6" s="92">
        <v>2567</v>
      </c>
    </row>
    <row r="7" spans="1:9" ht="24" customHeight="1">
      <c r="A7" s="47"/>
      <c r="B7" s="47"/>
      <c r="C7" s="10" t="s">
        <v>114</v>
      </c>
      <c r="D7" s="51"/>
      <c r="E7" s="89"/>
      <c r="F7" s="52"/>
      <c r="G7" s="10" t="s">
        <v>114</v>
      </c>
      <c r="H7" s="51"/>
      <c r="I7" s="10" t="s">
        <v>115</v>
      </c>
    </row>
    <row r="8" spans="1:9" ht="24" customHeight="1">
      <c r="A8" s="53" t="s">
        <v>49</v>
      </c>
      <c r="B8" s="53"/>
      <c r="C8" s="54"/>
      <c r="D8" s="51"/>
      <c r="E8" s="54"/>
      <c r="F8" s="52"/>
      <c r="G8" s="51"/>
      <c r="H8" s="51"/>
      <c r="I8" s="51"/>
    </row>
    <row r="9" spans="1:9" ht="24" customHeight="1">
      <c r="A9" s="47" t="s">
        <v>50</v>
      </c>
      <c r="B9" s="47"/>
      <c r="C9" s="14">
        <v>38672442</v>
      </c>
      <c r="D9" s="14"/>
      <c r="E9" s="14">
        <v>40880835</v>
      </c>
      <c r="F9" s="14"/>
      <c r="G9" s="14">
        <v>34769133</v>
      </c>
      <c r="H9" s="14"/>
      <c r="I9" s="14">
        <v>36968791</v>
      </c>
    </row>
    <row r="10" spans="1:9" ht="24" customHeight="1">
      <c r="A10" s="47" t="s">
        <v>51</v>
      </c>
      <c r="B10" s="47"/>
      <c r="C10" s="14">
        <v>10829202</v>
      </c>
      <c r="D10" s="14"/>
      <c r="E10" s="14">
        <v>11319425</v>
      </c>
      <c r="F10" s="14"/>
      <c r="G10" s="14">
        <v>10482237</v>
      </c>
      <c r="H10" s="14"/>
      <c r="I10" s="14">
        <v>10959027</v>
      </c>
    </row>
    <row r="11" spans="1:9" ht="24" customHeight="1">
      <c r="A11" s="53" t="s">
        <v>52</v>
      </c>
      <c r="B11" s="53"/>
      <c r="C11" s="55">
        <f>SUM(C9-C10)</f>
        <v>27843240</v>
      </c>
      <c r="D11" s="39"/>
      <c r="E11" s="55">
        <f>SUM(E9-E10)</f>
        <v>29561410</v>
      </c>
      <c r="F11" s="29"/>
      <c r="G11" s="55">
        <f>SUM(G9-G10)</f>
        <v>24286896</v>
      </c>
      <c r="H11" s="39"/>
      <c r="I11" s="55">
        <f>SUM(I9-I10)</f>
        <v>26009764</v>
      </c>
    </row>
    <row r="12" spans="1:9" ht="24" customHeight="1">
      <c r="A12" s="47" t="s">
        <v>53</v>
      </c>
      <c r="B12" s="47"/>
      <c r="C12" s="14">
        <v>7680414</v>
      </c>
      <c r="D12" s="14"/>
      <c r="E12" s="14">
        <v>7673136</v>
      </c>
      <c r="F12" s="14"/>
      <c r="G12" s="14">
        <v>5287181</v>
      </c>
      <c r="H12" s="14"/>
      <c r="I12" s="14">
        <v>5474928</v>
      </c>
    </row>
    <row r="13" spans="1:9" ht="24" customHeight="1">
      <c r="A13" s="47" t="s">
        <v>54</v>
      </c>
      <c r="B13" s="47"/>
      <c r="C13" s="38">
        <v>2238830</v>
      </c>
      <c r="D13" s="14"/>
      <c r="E13" s="38">
        <v>2096079</v>
      </c>
      <c r="F13" s="14"/>
      <c r="G13" s="38">
        <v>1341950</v>
      </c>
      <c r="H13" s="14"/>
      <c r="I13" s="38">
        <v>1288638</v>
      </c>
    </row>
    <row r="14" spans="1:9" ht="24" customHeight="1">
      <c r="A14" s="53" t="s">
        <v>55</v>
      </c>
      <c r="B14" s="53"/>
      <c r="C14" s="56">
        <f>SUM(C12-C13)</f>
        <v>5441584</v>
      </c>
      <c r="D14" s="39"/>
      <c r="E14" s="56">
        <f>SUM(E12-E13)</f>
        <v>5577057</v>
      </c>
      <c r="F14" s="29"/>
      <c r="G14" s="56">
        <f>SUM(G12-G13)</f>
        <v>3945231</v>
      </c>
      <c r="H14" s="39"/>
      <c r="I14" s="56">
        <f>SUM(I12-I13)</f>
        <v>4186290</v>
      </c>
    </row>
    <row r="15" spans="1:9" ht="24" customHeight="1">
      <c r="A15" s="47" t="s">
        <v>117</v>
      </c>
      <c r="B15" s="53"/>
      <c r="C15" s="39"/>
      <c r="D15" s="39"/>
      <c r="E15" s="39"/>
      <c r="F15" s="29"/>
      <c r="G15" s="39"/>
      <c r="H15" s="39"/>
      <c r="I15" s="39"/>
    </row>
    <row r="16" spans="1:9" ht="24" customHeight="1">
      <c r="A16" s="57" t="s">
        <v>56</v>
      </c>
      <c r="B16" s="47"/>
      <c r="C16" s="14">
        <v>2064089</v>
      </c>
      <c r="D16" s="39"/>
      <c r="E16" s="14">
        <v>1660752</v>
      </c>
      <c r="F16" s="29"/>
      <c r="G16" s="14">
        <v>2064606</v>
      </c>
      <c r="H16" s="39"/>
      <c r="I16" s="14">
        <v>1660869</v>
      </c>
    </row>
    <row r="17" spans="1:9" ht="24" customHeight="1">
      <c r="A17" s="47" t="s">
        <v>116</v>
      </c>
      <c r="B17" s="47"/>
      <c r="C17" s="14">
        <v>1675529</v>
      </c>
      <c r="D17" s="14"/>
      <c r="E17" s="14">
        <v>237439</v>
      </c>
      <c r="F17" s="14"/>
      <c r="G17" s="14">
        <v>1549589</v>
      </c>
      <c r="H17" s="14"/>
      <c r="I17" s="14">
        <v>237439</v>
      </c>
    </row>
    <row r="18" spans="1:9" ht="24" customHeight="1">
      <c r="A18" s="47" t="s">
        <v>57</v>
      </c>
      <c r="B18" s="47"/>
      <c r="C18" s="14">
        <v>976047</v>
      </c>
      <c r="D18" s="14"/>
      <c r="E18" s="14">
        <v>1003042</v>
      </c>
      <c r="F18" s="14"/>
      <c r="G18" s="14">
        <v>0</v>
      </c>
      <c r="H18" s="14"/>
      <c r="I18" s="14">
        <v>0</v>
      </c>
    </row>
    <row r="19" spans="1:9" ht="24" customHeight="1">
      <c r="A19" s="47" t="s">
        <v>58</v>
      </c>
      <c r="B19" s="47"/>
      <c r="C19" s="14">
        <v>410424</v>
      </c>
      <c r="D19" s="14"/>
      <c r="E19" s="14">
        <v>148934</v>
      </c>
      <c r="F19" s="14"/>
      <c r="G19" s="14">
        <v>429859</v>
      </c>
      <c r="H19" s="14"/>
      <c r="I19" s="14">
        <v>194281</v>
      </c>
    </row>
    <row r="20" spans="1:9" ht="24" customHeight="1">
      <c r="A20" s="47" t="s">
        <v>59</v>
      </c>
      <c r="B20" s="47"/>
      <c r="C20" s="38">
        <v>1876417</v>
      </c>
      <c r="D20" s="14"/>
      <c r="E20" s="38">
        <v>3111705</v>
      </c>
      <c r="F20" s="14"/>
      <c r="G20" s="38">
        <v>837991</v>
      </c>
      <c r="H20" s="14"/>
      <c r="I20" s="38">
        <v>2062241</v>
      </c>
    </row>
    <row r="21" spans="1:9" ht="24" customHeight="1">
      <c r="A21" s="53" t="s">
        <v>60</v>
      </c>
      <c r="B21" s="53"/>
      <c r="C21" s="59">
        <f>SUM(C11,C14,C16:C20)</f>
        <v>40287330</v>
      </c>
      <c r="D21" s="59"/>
      <c r="E21" s="59">
        <f>SUM(E11,E14,E16:E20)</f>
        <v>41300339</v>
      </c>
      <c r="F21" s="29"/>
      <c r="G21" s="59">
        <f>SUM(G11,G14,G16:G20)</f>
        <v>33114172</v>
      </c>
      <c r="H21" s="59"/>
      <c r="I21" s="59">
        <f>SUM(I11,I14,I16:I20)</f>
        <v>34350884</v>
      </c>
    </row>
    <row r="22" spans="1:9" ht="24" customHeight="1">
      <c r="A22" s="53" t="s">
        <v>61</v>
      </c>
      <c r="B22" s="53"/>
      <c r="C22" s="59"/>
      <c r="D22" s="59"/>
      <c r="E22" s="59"/>
      <c r="F22" s="29"/>
      <c r="G22" s="59"/>
      <c r="H22" s="59"/>
      <c r="I22" s="59"/>
    </row>
    <row r="23" spans="1:9" ht="24" customHeight="1">
      <c r="A23" s="47" t="s">
        <v>62</v>
      </c>
      <c r="B23" s="47"/>
      <c r="C23" s="58">
        <v>6686871</v>
      </c>
      <c r="D23" s="14"/>
      <c r="E23" s="58">
        <v>6643343</v>
      </c>
      <c r="F23" s="14"/>
      <c r="G23" s="58">
        <v>4902160</v>
      </c>
      <c r="H23" s="14"/>
      <c r="I23" s="58">
        <v>4849168</v>
      </c>
    </row>
    <row r="24" spans="1:9" ht="24" customHeight="1">
      <c r="A24" s="47" t="s">
        <v>63</v>
      </c>
      <c r="B24" s="47"/>
      <c r="C24" s="58">
        <v>81592</v>
      </c>
      <c r="D24" s="14"/>
      <c r="E24" s="58">
        <v>85181</v>
      </c>
      <c r="F24" s="14"/>
      <c r="G24" s="58">
        <v>26430</v>
      </c>
      <c r="H24" s="14"/>
      <c r="I24" s="58">
        <v>29368</v>
      </c>
    </row>
    <row r="25" spans="1:9" ht="24" customHeight="1">
      <c r="A25" s="47" t="s">
        <v>64</v>
      </c>
      <c r="B25" s="47"/>
      <c r="C25" s="58">
        <v>2242726</v>
      </c>
      <c r="D25" s="14"/>
      <c r="E25" s="58">
        <v>2436234</v>
      </c>
      <c r="F25" s="14"/>
      <c r="G25" s="58">
        <v>1152472</v>
      </c>
      <c r="H25" s="14"/>
      <c r="I25" s="58">
        <v>1273905</v>
      </c>
    </row>
    <row r="26" spans="1:9" ht="24" customHeight="1">
      <c r="A26" s="47" t="s">
        <v>65</v>
      </c>
      <c r="B26" s="47"/>
      <c r="C26" s="58">
        <v>1274382</v>
      </c>
      <c r="D26" s="14"/>
      <c r="E26" s="58">
        <v>1345912</v>
      </c>
      <c r="F26" s="14"/>
      <c r="G26" s="58">
        <v>1103844</v>
      </c>
      <c r="H26" s="14"/>
      <c r="I26" s="58">
        <v>1179939</v>
      </c>
    </row>
    <row r="27" spans="1:9" ht="24" customHeight="1">
      <c r="A27" s="6" t="s">
        <v>66</v>
      </c>
      <c r="B27" s="6"/>
      <c r="C27" s="58">
        <v>1647868</v>
      </c>
      <c r="D27" s="14"/>
      <c r="E27" s="58">
        <v>3791993</v>
      </c>
      <c r="F27" s="14"/>
      <c r="G27" s="58">
        <v>1659934</v>
      </c>
      <c r="H27" s="14"/>
      <c r="I27" s="58">
        <v>3790654</v>
      </c>
    </row>
    <row r="28" spans="1:9" ht="24" customHeight="1">
      <c r="A28" s="6" t="s">
        <v>67</v>
      </c>
      <c r="B28" s="6"/>
      <c r="C28" s="58">
        <v>4358770</v>
      </c>
      <c r="D28" s="14"/>
      <c r="E28" s="58">
        <v>3427838</v>
      </c>
      <c r="F28" s="14"/>
      <c r="G28" s="58">
        <v>5311631</v>
      </c>
      <c r="H28" s="14"/>
      <c r="I28" s="58">
        <v>4439996</v>
      </c>
    </row>
    <row r="29" spans="1:9" ht="24" customHeight="1">
      <c r="A29" s="53" t="s">
        <v>68</v>
      </c>
      <c r="B29" s="53"/>
      <c r="C29" s="55">
        <f>SUM(C23:C28)</f>
        <v>16292209</v>
      </c>
      <c r="D29" s="39"/>
      <c r="E29" s="55">
        <f>SUM(E23:E28)</f>
        <v>17730501</v>
      </c>
      <c r="F29" s="29"/>
      <c r="G29" s="55">
        <f>SUM(G23:G28)</f>
        <v>14156471</v>
      </c>
      <c r="H29" s="39"/>
      <c r="I29" s="55">
        <f>SUM(I23:I28)</f>
        <v>15563030</v>
      </c>
    </row>
    <row r="30" spans="1:9" ht="24" customHeight="1">
      <c r="A30" s="47" t="s">
        <v>69</v>
      </c>
      <c r="B30" s="53"/>
      <c r="C30" s="55">
        <v>8223209</v>
      </c>
      <c r="D30" s="39"/>
      <c r="E30" s="55">
        <v>8028890</v>
      </c>
      <c r="F30" s="29"/>
      <c r="G30" s="55">
        <v>6629206</v>
      </c>
      <c r="H30" s="39"/>
      <c r="I30" s="55">
        <v>6369754</v>
      </c>
    </row>
    <row r="31" spans="1:9" ht="24" customHeight="1">
      <c r="A31" s="53" t="s">
        <v>70</v>
      </c>
      <c r="B31" s="53"/>
      <c r="C31" s="59">
        <f>SUM(C21-C29-C30)</f>
        <v>15771912</v>
      </c>
      <c r="D31" s="59"/>
      <c r="E31" s="59">
        <f>SUM(E21-E29-E30)</f>
        <v>15540948</v>
      </c>
      <c r="F31" s="29"/>
      <c r="G31" s="59">
        <f>SUM(G21-G29-G30)</f>
        <v>12328495</v>
      </c>
      <c r="H31" s="59"/>
      <c r="I31" s="59">
        <f>SUM(I21-I29-I30)</f>
        <v>12418100</v>
      </c>
    </row>
    <row r="32" spans="1:9" ht="24" customHeight="1">
      <c r="A32" s="47" t="s">
        <v>71</v>
      </c>
      <c r="B32" s="53"/>
      <c r="C32" s="58">
        <v>3177213</v>
      </c>
      <c r="D32" s="14"/>
      <c r="E32" s="58">
        <v>2935623</v>
      </c>
      <c r="F32" s="14"/>
      <c r="G32" s="58">
        <v>2288584</v>
      </c>
      <c r="H32" s="14"/>
      <c r="I32" s="58">
        <v>2393661</v>
      </c>
    </row>
    <row r="33" spans="1:11" ht="24" customHeight="1">
      <c r="A33" s="53" t="s">
        <v>72</v>
      </c>
      <c r="B33" s="53"/>
      <c r="C33" s="60">
        <f>SUM(C31-C32)</f>
        <v>12594699</v>
      </c>
      <c r="D33" s="59"/>
      <c r="E33" s="60">
        <f>SUM(E31-E32)</f>
        <v>12605325</v>
      </c>
      <c r="F33" s="29"/>
      <c r="G33" s="60">
        <f>SUM(G31-G32)</f>
        <v>10039911</v>
      </c>
      <c r="H33" s="59"/>
      <c r="I33" s="60">
        <f>SUM(I31-I32)</f>
        <v>10024439</v>
      </c>
    </row>
    <row r="34" spans="1:11" ht="24" customHeight="1">
      <c r="A34" s="53"/>
      <c r="B34" s="53"/>
      <c r="C34" s="59"/>
      <c r="D34" s="59"/>
      <c r="E34" s="59"/>
      <c r="F34" s="29"/>
      <c r="G34" s="59"/>
      <c r="H34" s="59"/>
      <c r="I34" s="59"/>
    </row>
    <row r="35" spans="1:11" ht="24" customHeight="1">
      <c r="A35" s="5" t="s">
        <v>121</v>
      </c>
      <c r="B35" s="53"/>
      <c r="C35" s="59"/>
      <c r="D35" s="59"/>
      <c r="E35" s="59"/>
      <c r="F35" s="29"/>
      <c r="G35" s="59"/>
      <c r="H35" s="59"/>
      <c r="I35" s="59"/>
    </row>
    <row r="36" spans="1:11" ht="24" customHeight="1">
      <c r="A36" s="5" t="s">
        <v>122</v>
      </c>
      <c r="B36" s="53"/>
      <c r="C36" s="59"/>
      <c r="D36" s="59"/>
      <c r="E36" s="59"/>
      <c r="F36" s="29"/>
      <c r="G36" s="59"/>
      <c r="H36" s="59"/>
      <c r="I36" s="59"/>
    </row>
    <row r="37" spans="1:11" ht="24" customHeight="1">
      <c r="A37" s="1" t="s">
        <v>0</v>
      </c>
      <c r="B37" s="1"/>
      <c r="C37" s="44"/>
      <c r="D37" s="61"/>
      <c r="E37" s="44"/>
      <c r="F37" s="44"/>
      <c r="G37" s="44"/>
      <c r="H37" s="44"/>
      <c r="I37" s="44"/>
    </row>
    <row r="38" spans="1:11" ht="24" customHeight="1">
      <c r="A38" s="44" t="s">
        <v>98</v>
      </c>
      <c r="B38" s="44"/>
      <c r="C38" s="31"/>
      <c r="D38" s="45"/>
      <c r="E38" s="45"/>
      <c r="F38" s="46"/>
      <c r="G38" s="45"/>
      <c r="H38" s="45"/>
      <c r="I38" s="45"/>
    </row>
    <row r="39" spans="1:11" ht="24" customHeight="1">
      <c r="A39" s="44" t="s">
        <v>113</v>
      </c>
      <c r="B39" s="44"/>
      <c r="C39" s="45"/>
      <c r="D39" s="45"/>
      <c r="E39" s="45"/>
      <c r="F39" s="46"/>
      <c r="G39" s="45"/>
      <c r="H39" s="45"/>
      <c r="I39" s="45"/>
    </row>
    <row r="40" spans="1:11" ht="24" customHeight="1">
      <c r="A40" s="47"/>
      <c r="B40" s="47"/>
      <c r="C40" s="48"/>
      <c r="D40" s="48"/>
      <c r="E40" s="48"/>
      <c r="F40" s="49"/>
      <c r="G40" s="48"/>
      <c r="H40" s="48"/>
      <c r="I40" s="50" t="s">
        <v>1</v>
      </c>
    </row>
    <row r="41" spans="1:11" ht="24" customHeight="1">
      <c r="A41" s="47"/>
      <c r="B41" s="47"/>
      <c r="C41" s="104" t="s">
        <v>2</v>
      </c>
      <c r="D41" s="104"/>
      <c r="E41" s="104"/>
      <c r="F41" s="49"/>
      <c r="G41" s="104" t="s">
        <v>3</v>
      </c>
      <c r="H41" s="104"/>
      <c r="I41" s="104"/>
    </row>
    <row r="42" spans="1:11" ht="24" customHeight="1">
      <c r="A42" s="47"/>
      <c r="B42" s="47"/>
      <c r="C42" s="92">
        <v>2568</v>
      </c>
      <c r="D42" s="93"/>
      <c r="E42" s="92" t="s">
        <v>123</v>
      </c>
      <c r="F42" s="94"/>
      <c r="G42" s="92">
        <v>2568</v>
      </c>
      <c r="H42" s="93"/>
      <c r="I42" s="92">
        <v>2567</v>
      </c>
    </row>
    <row r="43" spans="1:11" ht="24" customHeight="1">
      <c r="A43" s="47"/>
      <c r="B43" s="47"/>
      <c r="C43" s="10" t="s">
        <v>114</v>
      </c>
      <c r="D43" s="51"/>
      <c r="E43" s="89"/>
      <c r="F43" s="52"/>
      <c r="G43" s="10" t="s">
        <v>114</v>
      </c>
      <c r="H43" s="51"/>
      <c r="I43" s="10" t="s">
        <v>115</v>
      </c>
    </row>
    <row r="44" spans="1:11" ht="24" customHeight="1">
      <c r="A44" s="62" t="s">
        <v>73</v>
      </c>
      <c r="B44" s="62"/>
      <c r="C44" s="59"/>
      <c r="D44" s="59"/>
      <c r="E44" s="59"/>
      <c r="F44" s="29"/>
      <c r="G44" s="59"/>
      <c r="H44" s="59"/>
      <c r="I44" s="59"/>
    </row>
    <row r="45" spans="1:11" ht="24" customHeight="1">
      <c r="A45" s="63" t="s">
        <v>74</v>
      </c>
      <c r="B45" s="62"/>
      <c r="C45" s="59"/>
      <c r="D45" s="59"/>
      <c r="E45" s="59"/>
      <c r="F45" s="29"/>
      <c r="G45" s="59"/>
      <c r="H45" s="59"/>
      <c r="I45" s="59"/>
    </row>
    <row r="46" spans="1:11" ht="24" customHeight="1">
      <c r="A46" s="64" t="s">
        <v>75</v>
      </c>
      <c r="B46" s="6"/>
      <c r="C46" s="59"/>
      <c r="D46" s="59"/>
      <c r="E46" s="59"/>
      <c r="F46" s="29"/>
      <c r="G46" s="59"/>
      <c r="H46" s="59"/>
      <c r="I46" s="59"/>
    </row>
    <row r="47" spans="1:11" ht="24" customHeight="1">
      <c r="A47" s="65" t="s">
        <v>76</v>
      </c>
      <c r="B47" s="6"/>
      <c r="C47" s="59">
        <v>603869</v>
      </c>
      <c r="D47" s="59"/>
      <c r="E47" s="74">
        <v>1292318</v>
      </c>
      <c r="F47" s="75"/>
      <c r="G47" s="74">
        <v>607477</v>
      </c>
      <c r="H47" s="74"/>
      <c r="I47" s="74">
        <v>1293800</v>
      </c>
      <c r="K47" s="59"/>
    </row>
    <row r="48" spans="1:11" ht="24" customHeight="1">
      <c r="A48" s="64" t="s">
        <v>77</v>
      </c>
      <c r="B48" s="6"/>
      <c r="C48" s="74">
        <v>2015</v>
      </c>
      <c r="D48" s="75"/>
      <c r="E48" s="75">
        <v>46438</v>
      </c>
      <c r="F48" s="75"/>
      <c r="G48" s="74">
        <v>2015</v>
      </c>
      <c r="H48" s="75"/>
      <c r="I48" s="75">
        <v>46438</v>
      </c>
      <c r="K48" s="59"/>
    </row>
    <row r="49" spans="1:11" ht="24" customHeight="1">
      <c r="A49" s="64" t="s">
        <v>78</v>
      </c>
      <c r="B49" s="6"/>
      <c r="C49" s="74">
        <v>858135</v>
      </c>
      <c r="D49" s="75"/>
      <c r="E49" s="75">
        <v>443460</v>
      </c>
      <c r="F49" s="75"/>
      <c r="G49" s="74">
        <v>858135</v>
      </c>
      <c r="H49" s="75"/>
      <c r="I49" s="75">
        <v>443460</v>
      </c>
      <c r="K49" s="59"/>
    </row>
    <row r="50" spans="1:11" ht="24" customHeight="1">
      <c r="A50" s="64" t="s">
        <v>79</v>
      </c>
      <c r="B50" s="6"/>
      <c r="C50" s="74">
        <v>-80507</v>
      </c>
      <c r="D50" s="75"/>
      <c r="E50" s="75">
        <v>-130525</v>
      </c>
      <c r="F50" s="75"/>
      <c r="G50" s="74">
        <v>-80507</v>
      </c>
      <c r="H50" s="75"/>
      <c r="I50" s="75">
        <v>-130525</v>
      </c>
      <c r="K50" s="59"/>
    </row>
    <row r="51" spans="1:11" ht="24" customHeight="1">
      <c r="A51" s="64" t="s">
        <v>80</v>
      </c>
      <c r="B51" s="6"/>
      <c r="C51" s="75"/>
      <c r="D51" s="75"/>
      <c r="E51" s="75"/>
      <c r="F51" s="75"/>
      <c r="G51" s="75"/>
      <c r="H51" s="75"/>
      <c r="I51" s="75"/>
    </row>
    <row r="52" spans="1:11" ht="24" customHeight="1">
      <c r="A52" s="65" t="s">
        <v>81</v>
      </c>
      <c r="B52" s="6"/>
      <c r="C52" s="75"/>
      <c r="D52" s="75"/>
      <c r="E52" s="76"/>
      <c r="F52" s="75"/>
      <c r="G52" s="75"/>
      <c r="H52" s="75"/>
      <c r="I52" s="75"/>
    </row>
    <row r="53" spans="1:11" ht="24" customHeight="1">
      <c r="A53" s="66" t="s">
        <v>82</v>
      </c>
      <c r="B53" s="6"/>
      <c r="C53" s="75">
        <v>1055584</v>
      </c>
      <c r="D53" s="75"/>
      <c r="E53" s="14">
        <v>-423290</v>
      </c>
      <c r="F53" s="75"/>
      <c r="G53" s="75">
        <v>0</v>
      </c>
      <c r="H53" s="75"/>
      <c r="I53" s="75">
        <v>0</v>
      </c>
    </row>
    <row r="54" spans="1:11" ht="24" customHeight="1">
      <c r="A54" s="64" t="s">
        <v>83</v>
      </c>
      <c r="B54" s="6"/>
      <c r="C54" s="75"/>
      <c r="D54" s="75"/>
      <c r="E54" s="75"/>
      <c r="F54" s="75"/>
      <c r="G54" s="75"/>
      <c r="H54" s="75"/>
      <c r="I54" s="75"/>
    </row>
    <row r="55" spans="1:11" ht="24" customHeight="1">
      <c r="A55" s="65" t="s">
        <v>81</v>
      </c>
      <c r="B55" s="6"/>
      <c r="C55" s="75"/>
      <c r="D55" s="75"/>
      <c r="E55" s="75"/>
      <c r="F55" s="75"/>
      <c r="G55" s="75"/>
      <c r="H55" s="75"/>
      <c r="I55" s="75"/>
    </row>
    <row r="56" spans="1:11" ht="24" customHeight="1">
      <c r="A56" s="66" t="s">
        <v>82</v>
      </c>
      <c r="B56" s="6"/>
      <c r="C56" s="75">
        <v>-276300</v>
      </c>
      <c r="D56" s="75"/>
      <c r="E56" s="75">
        <v>-321051</v>
      </c>
      <c r="F56" s="75"/>
      <c r="G56" s="75">
        <v>-277021</v>
      </c>
      <c r="H56" s="75"/>
      <c r="I56" s="75">
        <v>-321347</v>
      </c>
    </row>
    <row r="57" spans="1:11" ht="24" customHeight="1">
      <c r="A57" s="63" t="s">
        <v>84</v>
      </c>
      <c r="B57" s="6"/>
      <c r="C57" s="76"/>
      <c r="D57" s="75"/>
      <c r="E57" s="76"/>
      <c r="F57" s="75"/>
      <c r="G57" s="76"/>
      <c r="H57" s="75"/>
      <c r="I57" s="76"/>
    </row>
    <row r="58" spans="1:11" ht="24" customHeight="1">
      <c r="A58" s="64" t="s">
        <v>85</v>
      </c>
      <c r="B58" s="6"/>
      <c r="C58" s="76"/>
      <c r="D58" s="75"/>
      <c r="E58" s="75"/>
      <c r="F58" s="75"/>
      <c r="G58" s="76"/>
      <c r="H58" s="75"/>
      <c r="I58" s="75"/>
    </row>
    <row r="59" spans="1:11" ht="24" customHeight="1">
      <c r="A59" s="65" t="s">
        <v>86</v>
      </c>
      <c r="B59" s="6"/>
      <c r="C59" s="76">
        <v>-1203785</v>
      </c>
      <c r="D59" s="75"/>
      <c r="E59" s="75">
        <v>565549</v>
      </c>
      <c r="F59" s="75"/>
      <c r="G59" s="76">
        <v>-1203785</v>
      </c>
      <c r="H59" s="75"/>
      <c r="I59" s="58">
        <v>565549</v>
      </c>
    </row>
    <row r="60" spans="1:11" ht="24" customHeight="1">
      <c r="A60" s="64" t="s">
        <v>106</v>
      </c>
      <c r="B60" s="6"/>
      <c r="C60" s="76"/>
      <c r="D60" s="75"/>
      <c r="E60" s="75"/>
      <c r="F60" s="75"/>
      <c r="G60" s="76"/>
      <c r="H60" s="75"/>
      <c r="I60" s="58"/>
    </row>
    <row r="61" spans="1:11" ht="24" customHeight="1">
      <c r="A61" s="65" t="s">
        <v>107</v>
      </c>
      <c r="B61" s="6"/>
      <c r="C61" s="76">
        <v>10771</v>
      </c>
      <c r="D61" s="75"/>
      <c r="E61" s="75">
        <v>0</v>
      </c>
      <c r="F61" s="75"/>
      <c r="G61" s="76">
        <v>10771</v>
      </c>
      <c r="H61" s="75"/>
      <c r="I61" s="58">
        <v>0</v>
      </c>
    </row>
    <row r="62" spans="1:11" ht="24" customHeight="1">
      <c r="A62" s="64" t="s">
        <v>87</v>
      </c>
      <c r="B62" s="63"/>
      <c r="C62" s="76"/>
      <c r="D62" s="75"/>
      <c r="E62" s="76"/>
      <c r="F62" s="75"/>
      <c r="G62" s="76"/>
      <c r="H62" s="75"/>
      <c r="I62" s="58"/>
    </row>
    <row r="63" spans="1:11" ht="24" customHeight="1">
      <c r="A63" s="65" t="s">
        <v>88</v>
      </c>
      <c r="B63" s="63"/>
      <c r="C63" s="76">
        <v>-324708</v>
      </c>
      <c r="D63" s="75"/>
      <c r="E63" s="75">
        <v>-193460</v>
      </c>
      <c r="F63" s="75"/>
      <c r="G63" s="76">
        <v>-324708</v>
      </c>
      <c r="H63" s="75"/>
      <c r="I63" s="58">
        <v>-193460</v>
      </c>
    </row>
    <row r="64" spans="1:11" ht="24" customHeight="1">
      <c r="A64" s="64" t="s">
        <v>80</v>
      </c>
      <c r="B64" s="6"/>
      <c r="C64" s="75"/>
      <c r="D64" s="75"/>
      <c r="E64" s="75"/>
      <c r="F64" s="75"/>
      <c r="G64" s="75"/>
      <c r="H64" s="75"/>
      <c r="I64" s="75"/>
    </row>
    <row r="65" spans="1:9" ht="24" customHeight="1">
      <c r="A65" s="65" t="s">
        <v>89</v>
      </c>
      <c r="B65" s="6"/>
      <c r="C65" s="75"/>
      <c r="D65" s="75"/>
      <c r="E65" s="75"/>
      <c r="F65" s="75"/>
      <c r="G65" s="75"/>
      <c r="H65" s="75"/>
      <c r="I65" s="75"/>
    </row>
    <row r="66" spans="1:9" ht="24" customHeight="1">
      <c r="A66" s="66" t="s">
        <v>82</v>
      </c>
      <c r="B66" s="6"/>
      <c r="C66" s="76">
        <v>-341102</v>
      </c>
      <c r="D66" s="75"/>
      <c r="E66" s="75">
        <v>-84043</v>
      </c>
      <c r="F66" s="75"/>
      <c r="G66" s="75">
        <v>0</v>
      </c>
      <c r="H66" s="75"/>
      <c r="I66" s="75">
        <v>0</v>
      </c>
    </row>
    <row r="67" spans="1:9" ht="24" customHeight="1">
      <c r="A67" s="64" t="s">
        <v>83</v>
      </c>
      <c r="B67" s="6"/>
      <c r="C67" s="76"/>
      <c r="D67" s="75"/>
      <c r="E67" s="76"/>
      <c r="F67" s="75"/>
      <c r="G67" s="76"/>
      <c r="H67" s="75"/>
      <c r="I67" s="76"/>
    </row>
    <row r="68" spans="1:9" ht="24" customHeight="1">
      <c r="A68" s="65" t="s">
        <v>89</v>
      </c>
      <c r="B68" s="6"/>
      <c r="C68" s="76"/>
      <c r="D68" s="75"/>
      <c r="E68" s="76"/>
      <c r="F68" s="75"/>
      <c r="G68" s="76"/>
      <c r="H68" s="75"/>
      <c r="I68" s="76"/>
    </row>
    <row r="69" spans="1:9" ht="24" customHeight="1">
      <c r="A69" s="66" t="s">
        <v>82</v>
      </c>
      <c r="B69" s="6"/>
      <c r="C69" s="76">
        <v>303544</v>
      </c>
      <c r="D69" s="75"/>
      <c r="E69" s="76">
        <v>-74418</v>
      </c>
      <c r="F69" s="75"/>
      <c r="G69" s="76">
        <v>303544</v>
      </c>
      <c r="H69" s="75"/>
      <c r="I69" s="76">
        <v>-74418</v>
      </c>
    </row>
    <row r="70" spans="1:9" ht="24" customHeight="1">
      <c r="A70" s="62" t="s">
        <v>90</v>
      </c>
      <c r="B70" s="62"/>
      <c r="C70" s="77">
        <f>SUM(C47:C69)</f>
        <v>607516</v>
      </c>
      <c r="D70" s="74"/>
      <c r="E70" s="77">
        <f>SUM(E47:E69)</f>
        <v>1120978</v>
      </c>
      <c r="F70" s="75"/>
      <c r="G70" s="77">
        <f>SUM(G47:G69)</f>
        <v>-104079</v>
      </c>
      <c r="H70" s="74"/>
      <c r="I70" s="77">
        <f>SUM(I47:I69)</f>
        <v>1629497</v>
      </c>
    </row>
    <row r="71" spans="1:9" ht="24" customHeight="1">
      <c r="A71" s="53"/>
      <c r="B71" s="53"/>
      <c r="C71" s="78"/>
      <c r="D71" s="74"/>
      <c r="E71" s="78"/>
      <c r="F71" s="75"/>
      <c r="G71" s="78"/>
      <c r="H71" s="74"/>
      <c r="I71" s="78"/>
    </row>
    <row r="72" spans="1:9" ht="24" customHeight="1" thickBot="1">
      <c r="A72" s="62" t="s">
        <v>91</v>
      </c>
      <c r="B72" s="62"/>
      <c r="C72" s="79">
        <f>SUM(C33,C70)</f>
        <v>13202215</v>
      </c>
      <c r="D72" s="74"/>
      <c r="E72" s="79">
        <f>SUM(E33,E70)</f>
        <v>13726303</v>
      </c>
      <c r="F72" s="75"/>
      <c r="G72" s="79">
        <f>SUM(G33,G70)</f>
        <v>9935832</v>
      </c>
      <c r="H72" s="74"/>
      <c r="I72" s="79">
        <f>SUM(I33,I70)</f>
        <v>11653936</v>
      </c>
    </row>
    <row r="73" spans="1:9" ht="24" customHeight="1" thickTop="1">
      <c r="A73" s="62"/>
      <c r="B73" s="62"/>
      <c r="C73" s="74"/>
      <c r="D73" s="74"/>
      <c r="E73" s="74"/>
      <c r="F73" s="75"/>
      <c r="G73" s="74"/>
      <c r="H73" s="74"/>
      <c r="I73" s="74"/>
    </row>
    <row r="74" spans="1:9" ht="24" customHeight="1">
      <c r="A74" s="5" t="s">
        <v>121</v>
      </c>
      <c r="B74" s="62"/>
      <c r="C74" s="74"/>
      <c r="D74" s="74"/>
      <c r="E74" s="74"/>
      <c r="F74" s="75"/>
      <c r="G74" s="74"/>
      <c r="H74" s="74"/>
      <c r="I74" s="74"/>
    </row>
    <row r="75" spans="1:9" ht="24" customHeight="1">
      <c r="A75" s="5" t="s">
        <v>122</v>
      </c>
      <c r="B75" s="47"/>
      <c r="C75" s="54"/>
      <c r="D75" s="54"/>
      <c r="E75" s="54"/>
      <c r="F75" s="67"/>
      <c r="G75" s="54"/>
      <c r="H75" s="54"/>
      <c r="I75" s="54"/>
    </row>
    <row r="76" spans="1:9" ht="24" customHeight="1">
      <c r="A76" s="1" t="s">
        <v>0</v>
      </c>
      <c r="B76" s="1"/>
      <c r="C76" s="44"/>
      <c r="D76" s="61"/>
      <c r="E76" s="44"/>
      <c r="F76" s="44"/>
      <c r="G76" s="44"/>
      <c r="H76" s="44"/>
      <c r="I76" s="44"/>
    </row>
    <row r="77" spans="1:9" ht="24" customHeight="1">
      <c r="A77" s="44" t="s">
        <v>98</v>
      </c>
      <c r="B77" s="44"/>
      <c r="C77" s="31"/>
      <c r="D77" s="45"/>
      <c r="E77" s="45"/>
      <c r="F77" s="46"/>
      <c r="G77" s="45"/>
      <c r="H77" s="45"/>
      <c r="I77" s="45"/>
    </row>
    <row r="78" spans="1:9" ht="24" customHeight="1">
      <c r="A78" s="44" t="s">
        <v>113</v>
      </c>
      <c r="B78" s="44"/>
      <c r="C78" s="45"/>
      <c r="D78" s="45"/>
      <c r="E78" s="45"/>
      <c r="F78" s="46"/>
      <c r="G78" s="45"/>
      <c r="H78" s="45"/>
      <c r="I78" s="45"/>
    </row>
    <row r="79" spans="1:9" ht="24" customHeight="1">
      <c r="A79" s="47"/>
      <c r="B79" s="47"/>
      <c r="C79" s="48"/>
      <c r="D79" s="48"/>
      <c r="E79" s="48"/>
      <c r="F79" s="49"/>
      <c r="G79" s="48"/>
      <c r="H79" s="48"/>
      <c r="I79" s="50" t="s">
        <v>99</v>
      </c>
    </row>
    <row r="80" spans="1:9" ht="24" customHeight="1">
      <c r="A80" s="47"/>
      <c r="B80" s="47"/>
      <c r="C80" s="104" t="s">
        <v>2</v>
      </c>
      <c r="D80" s="104"/>
      <c r="E80" s="104"/>
      <c r="F80" s="49"/>
      <c r="G80" s="104" t="s">
        <v>3</v>
      </c>
      <c r="H80" s="104"/>
      <c r="I80" s="104"/>
    </row>
    <row r="81" spans="1:9" ht="24" customHeight="1">
      <c r="A81" s="47"/>
      <c r="B81" s="47"/>
      <c r="C81" s="92">
        <v>2568</v>
      </c>
      <c r="D81" s="93"/>
      <c r="E81" s="92" t="s">
        <v>123</v>
      </c>
      <c r="F81" s="94"/>
      <c r="G81" s="92">
        <v>2568</v>
      </c>
      <c r="H81" s="93"/>
      <c r="I81" s="92">
        <v>2567</v>
      </c>
    </row>
    <row r="82" spans="1:9" ht="24" customHeight="1">
      <c r="A82" s="47"/>
      <c r="B82" s="47"/>
      <c r="C82" s="10" t="s">
        <v>114</v>
      </c>
      <c r="D82" s="51"/>
      <c r="E82" s="89"/>
      <c r="F82" s="52"/>
      <c r="G82" s="10" t="s">
        <v>114</v>
      </c>
      <c r="H82" s="51"/>
      <c r="I82" s="10" t="s">
        <v>115</v>
      </c>
    </row>
    <row r="83" spans="1:9" ht="24" customHeight="1">
      <c r="A83" s="69" t="s">
        <v>92</v>
      </c>
      <c r="B83" s="69"/>
      <c r="C83" s="48"/>
      <c r="D83" s="48"/>
      <c r="E83" s="48"/>
      <c r="F83" s="29"/>
      <c r="G83" s="48"/>
      <c r="H83" s="48"/>
      <c r="I83" s="48"/>
    </row>
    <row r="84" spans="1:9" ht="24" customHeight="1" thickBot="1">
      <c r="A84" s="6" t="s">
        <v>103</v>
      </c>
      <c r="B84" s="6"/>
      <c r="C84" s="76">
        <v>11713698</v>
      </c>
      <c r="D84" s="75"/>
      <c r="E84" s="48">
        <v>11675959</v>
      </c>
      <c r="F84" s="75"/>
      <c r="G84" s="80">
        <f>SUM(G33)</f>
        <v>10039911</v>
      </c>
      <c r="H84" s="81"/>
      <c r="I84" s="80">
        <f>SUM(I33)</f>
        <v>10024439</v>
      </c>
    </row>
    <row r="85" spans="1:9" ht="24" customHeight="1" thickTop="1">
      <c r="A85" s="6" t="s">
        <v>93</v>
      </c>
      <c r="B85" s="6"/>
      <c r="C85" s="82">
        <v>881001</v>
      </c>
      <c r="D85" s="75"/>
      <c r="E85" s="82">
        <v>929366</v>
      </c>
      <c r="F85" s="75"/>
      <c r="G85" s="76"/>
      <c r="H85" s="76"/>
      <c r="I85" s="76"/>
    </row>
    <row r="86" spans="1:9" ht="24" customHeight="1" thickBot="1">
      <c r="A86" s="70"/>
      <c r="B86" s="70"/>
      <c r="C86" s="83">
        <f>SUM(C84:C85)</f>
        <v>12594699</v>
      </c>
      <c r="D86" s="84"/>
      <c r="E86" s="83">
        <f>SUM(E84:E85)</f>
        <v>12605325</v>
      </c>
      <c r="F86" s="84"/>
      <c r="G86" s="84"/>
      <c r="H86" s="84"/>
      <c r="I86" s="84"/>
    </row>
    <row r="87" spans="1:9" ht="24" customHeight="1" thickTop="1">
      <c r="A87" s="62" t="s">
        <v>94</v>
      </c>
      <c r="B87" s="62"/>
      <c r="C87" s="85"/>
      <c r="D87" s="85"/>
      <c r="E87" s="85"/>
      <c r="F87" s="75"/>
      <c r="G87" s="76"/>
      <c r="H87" s="76"/>
      <c r="I87" s="76"/>
    </row>
    <row r="88" spans="1:9" ht="24" customHeight="1" thickBot="1">
      <c r="A88" s="6" t="s">
        <v>103</v>
      </c>
      <c r="B88" s="6"/>
      <c r="C88" s="81">
        <v>12321214</v>
      </c>
      <c r="D88" s="75"/>
      <c r="E88" s="48">
        <v>12796937</v>
      </c>
      <c r="F88" s="75"/>
      <c r="G88" s="80">
        <f>SUM(G72)</f>
        <v>9935832</v>
      </c>
      <c r="H88" s="81"/>
      <c r="I88" s="80">
        <f>SUM(I72)</f>
        <v>11653936</v>
      </c>
    </row>
    <row r="89" spans="1:9" ht="24" customHeight="1" thickTop="1">
      <c r="A89" s="6" t="s">
        <v>93</v>
      </c>
      <c r="B89" s="6"/>
      <c r="C89" s="82">
        <v>881001</v>
      </c>
      <c r="D89" s="75"/>
      <c r="E89" s="82">
        <v>929366</v>
      </c>
      <c r="F89" s="75"/>
      <c r="G89" s="81"/>
      <c r="H89" s="81"/>
      <c r="I89" s="81"/>
    </row>
    <row r="90" spans="1:9" ht="24" customHeight="1" thickBot="1">
      <c r="A90" s="71"/>
      <c r="B90" s="71"/>
      <c r="C90" s="80">
        <f>SUM(C88:C89)</f>
        <v>13202215</v>
      </c>
      <c r="D90" s="81"/>
      <c r="E90" s="80">
        <f>SUM(E88:E89)</f>
        <v>13726303</v>
      </c>
      <c r="F90" s="75"/>
      <c r="G90" s="75"/>
      <c r="H90" s="75"/>
      <c r="I90" s="75"/>
    </row>
    <row r="91" spans="1:9" ht="24" customHeight="1" thickTop="1">
      <c r="A91" s="62" t="s">
        <v>104</v>
      </c>
      <c r="B91" s="62"/>
      <c r="C91" s="74"/>
      <c r="D91" s="86"/>
      <c r="E91" s="74"/>
      <c r="F91" s="75"/>
      <c r="G91" s="74"/>
      <c r="H91" s="75"/>
      <c r="I91" s="74"/>
    </row>
    <row r="92" spans="1:9" ht="24" customHeight="1" thickBot="1">
      <c r="A92" s="64" t="s">
        <v>95</v>
      </c>
      <c r="B92" s="6"/>
      <c r="C92" s="95">
        <v>0.84</v>
      </c>
      <c r="D92" s="73"/>
      <c r="E92" s="95">
        <v>0.84</v>
      </c>
      <c r="F92" s="73"/>
      <c r="G92" s="72">
        <v>0.72</v>
      </c>
      <c r="H92" s="73"/>
      <c r="I92" s="72">
        <v>0.72</v>
      </c>
    </row>
    <row r="93" spans="1:9" ht="24" customHeight="1" thickTop="1">
      <c r="A93" s="47"/>
      <c r="B93" s="47"/>
      <c r="C93" s="39"/>
      <c r="D93" s="68"/>
      <c r="E93" s="68"/>
      <c r="F93" s="29"/>
      <c r="G93" s="68"/>
      <c r="H93" s="68"/>
      <c r="I93" s="68"/>
    </row>
    <row r="94" spans="1:9" ht="24" customHeight="1">
      <c r="A94" s="5" t="s">
        <v>121</v>
      </c>
      <c r="B94" s="25"/>
      <c r="C94" s="9"/>
      <c r="D94" s="9"/>
      <c r="E94" s="9"/>
      <c r="F94" s="9"/>
      <c r="G94" s="9"/>
      <c r="H94" s="9"/>
      <c r="I94" s="9"/>
    </row>
    <row r="95" spans="1:9" ht="24" customHeight="1">
      <c r="A95" s="5" t="s">
        <v>122</v>
      </c>
      <c r="B95" s="5"/>
      <c r="C95" s="9"/>
      <c r="D95" s="9"/>
      <c r="E95" s="9"/>
      <c r="F95" s="9"/>
      <c r="G95" s="9"/>
      <c r="H95" s="9"/>
      <c r="I95" s="9"/>
    </row>
    <row r="96" spans="1:9" ht="24" customHeight="1">
      <c r="A96" s="5"/>
      <c r="B96" s="5"/>
      <c r="C96" s="9"/>
      <c r="D96" s="9"/>
      <c r="E96" s="9"/>
      <c r="F96" s="9"/>
      <c r="G96" s="9"/>
      <c r="H96" s="9"/>
      <c r="I96" s="9"/>
    </row>
    <row r="97" spans="1:9" ht="24" customHeight="1">
      <c r="A97" s="5"/>
      <c r="B97" s="5"/>
      <c r="C97" s="9"/>
      <c r="D97" s="9"/>
      <c r="E97" s="9"/>
      <c r="F97" s="9"/>
      <c r="G97" s="9"/>
      <c r="H97" s="9"/>
      <c r="I97" s="9"/>
    </row>
    <row r="98" spans="1:9" ht="24" customHeight="1">
      <c r="A98" s="5"/>
      <c r="B98" s="5"/>
      <c r="C98" s="9"/>
      <c r="D98" s="9"/>
      <c r="E98" s="103"/>
      <c r="F98" s="103"/>
      <c r="G98" s="103"/>
      <c r="H98" s="103"/>
      <c r="I98" s="103"/>
    </row>
    <row r="99" spans="1:9" ht="24" customHeight="1">
      <c r="A99" s="5"/>
      <c r="B99" s="26"/>
      <c r="C99" s="9"/>
      <c r="D99" s="9"/>
      <c r="E99" s="100" t="s">
        <v>109</v>
      </c>
      <c r="F99" s="100"/>
      <c r="G99" s="100"/>
      <c r="H99" s="100"/>
      <c r="I99" s="100"/>
    </row>
    <row r="100" spans="1:9" ht="24" customHeight="1">
      <c r="A100" s="5"/>
      <c r="B100" s="26"/>
      <c r="C100" s="9"/>
      <c r="D100" s="9"/>
      <c r="E100" s="101" t="s">
        <v>110</v>
      </c>
      <c r="F100" s="101"/>
      <c r="G100" s="101"/>
      <c r="H100" s="101"/>
      <c r="I100" s="101"/>
    </row>
  </sheetData>
  <mergeCells count="9">
    <mergeCell ref="C5:E5"/>
    <mergeCell ref="G5:I5"/>
    <mergeCell ref="E99:I99"/>
    <mergeCell ref="E100:I100"/>
    <mergeCell ref="C80:E80"/>
    <mergeCell ref="G80:I80"/>
    <mergeCell ref="E98:I98"/>
    <mergeCell ref="C41:E41"/>
    <mergeCell ref="G41:I41"/>
  </mergeCells>
  <pageMargins left="0.78740157480314965" right="0.39370078740157483" top="0.9055118110236221" bottom="0" header="0.19685039370078741" footer="0.19685039370078741"/>
  <pageSetup paperSize="9" scale="75" orientation="portrait" r:id="rId1"/>
  <headerFooter alignWithMargins="0"/>
  <rowBreaks count="2" manualBreakCount="2">
    <brk id="36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varinthorn lueangamornsiri</dc:creator>
  <cp:lastModifiedBy>Benjamas Kitcharoen</cp:lastModifiedBy>
  <cp:lastPrinted>2025-04-18T04:19:57Z</cp:lastPrinted>
  <dcterms:created xsi:type="dcterms:W3CDTF">2023-01-20T06:23:33Z</dcterms:created>
  <dcterms:modified xsi:type="dcterms:W3CDTF">2025-04-18T04:20:05Z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ew0KICAidGFnc2V0X2UxNjQwOWE3XzE3MDBfNDE1M185MDkwXzM5NTViYzJmMGFlOF9jbGFzc2lmaWNhdGlvbiI6ICJJbnRlcm5hbCBVc2UgT25seSIsDQogICJPUyI6ICJXaW5kb3dzIiwNCiAgImRvY0lEIjogImZiN2E1YTgyLTMwYjQtNDU2ZS1iM2UwLTM2NGU1</vt:lpwstr>
  </property>
  <property fmtid="{D5CDD505-2E9C-101B-9397-08002B2CF9AE}" pid="3" name="GVData0">
    <vt:lpwstr>N2Q5MjdiZSIsDQogICJkb2NTdGF0ZSI6ICJ7fSIsDQogICJsaW5lSWQiOiAiYWEzNWJhYzktNzdkNC00MDU1LTg2NDgtYjVkODE3NTZhMjM4IiwNCiAgInBhcmVudExpbmVJZHMiOiAiW1x1MDAyMjAxYzc0MDlmLTcwYWItNGExMS1hZWI1LTljODUwMjM2ODM0Mlx1</vt:lpwstr>
  </property>
  <property fmtid="{D5CDD505-2E9C-101B-9397-08002B2CF9AE}" pid="4" name="GVData1">
    <vt:lpwstr>MDAyMixcdTAwMjJmZDVlNWJiYS03ZDM2LTQ5NzUtYmIyNC03M2M5ODg5OTRiNDRcdTAwMjIsXHUwMDIyYjk2NGFjNjItMzlmYy00ZWY2LTk3MDEtZjE3Nzg3YmU2MmNjXHUwMDIyLFx1MDAyMjYyOTNmNjRmLWJhM2MtNGZkNy1hZmY2LTliY2MyYzljNmRjZVx1MDAy</vt:lpwstr>
  </property>
  <property fmtid="{D5CDD505-2E9C-101B-9397-08002B2CF9AE}" pid="5" name="CustomerName">
    <vt:lpwstr>Krung-Thai-Bank</vt:lpwstr>
  </property>
  <property fmtid="{D5CDD505-2E9C-101B-9397-08002B2CF9AE}" pid="6" name="FileId">
    <vt:lpwstr>fb7a5a82-30b4-456e-b3e0-364e57d927be</vt:lpwstr>
  </property>
  <property fmtid="{D5CDD505-2E9C-101B-9397-08002B2CF9AE}" pid="7" name="TagDateTime">
    <vt:lpwstr>2568-04-17T16:40:43Z</vt:lpwstr>
  </property>
  <property fmtid="{D5CDD505-2E9C-101B-9397-08002B2CF9AE}" pid="8" name="KTB">
    <vt:lpwstr>Krungthai Bank</vt:lpwstr>
  </property>
  <property fmtid="{D5CDD505-2E9C-101B-9397-08002B2CF9AE}" pid="9" name="UserId">
    <vt:lpwstr>410164</vt:lpwstr>
  </property>
  <property fmtid="{D5CDD505-2E9C-101B-9397-08002B2CF9AE}" pid="10" name="Classification">
    <vt:lpwstr>Internal Use Only</vt:lpwstr>
  </property>
  <property fmtid="{D5CDD505-2E9C-101B-9397-08002B2CF9AE}" pid="11" name="GVData2">
    <vt:lpwstr>MixcdTAwMjIzMDFmN2UwMi1hZWE2LTQ4ZjQtOTBmMy1jYjEyMDU0MmJkNWFcdTAwMjIsXHUwMDIyNzRkOGNhOGYtMTkxZi00YTFiLWFmNjUtNGY0OWIzZDM2MjljXHUwMDIyLFx1MDAyMjg2MTc5MzkyLWZlMzUtNDE3MC05MmQ4LTVmN2JiMDZiZWM1Y1x1MDAyMixc</vt:lpwstr>
  </property>
  <property fmtid="{D5CDD505-2E9C-101B-9397-08002B2CF9AE}" pid="12" name="GVData3">
    <vt:lpwstr>dTAwMjJhMWQ4Y2YyZS1lMmM4LTQzMzktODE1Ny1mOGRkZTQ4MDI1OWNcdTAwMjIsXHUwMDIyNDg4MWVjZTAtZDMwZi00YWIwLWFiNWUtNDE2ZjMzZjk3OWZjXHUwMDIyLFx1MDAyMjI1ZGZlNDA3LTNmMzQtNDFmMC04MTM0LTJjZTliNTliNzNmZVx1MDAyMl0iDQp9</vt:lpwstr>
  </property>
  <property fmtid="{D5CDD505-2E9C-101B-9397-08002B2CF9AE}" pid="13" name="GVData4">
    <vt:lpwstr>(end)</vt:lpwstr>
  </property>
</Properties>
</file>