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ก่อนสอบ\1267\งบการเงิน งวด ธ.ค.67 (ก่อนสอบ)\"/>
    </mc:Choice>
  </mc:AlternateContent>
  <bookViews>
    <workbookView xWindow="0" yWindow="0" windowWidth="19200" windowHeight="6000"/>
  </bookViews>
  <sheets>
    <sheet name="BS" sheetId="1" r:id="rId1"/>
    <sheet name="P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'[5]FS  Index'!#REF!</definedName>
    <definedName name="FSlist01">'[5]FS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[6]Sheet1!$H$5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BS!$A$1:$H$70</definedName>
    <definedName name="_xlnm.Print_Area" localSheetId="1">PL!$A$1:$I$188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PL!$A$1:$I$94</definedName>
    <definedName name="Z_3B86A25F_150E_4FD1_A386_D29FB445DCB0_.wvu.PrintArea" localSheetId="0" hidden="1">BS!$A$1:$H$70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PL!$A$1:$I$94</definedName>
    <definedName name="Z_62FA21E5_59FF_4F97_8D7E_5BD38A898E2A_.wvu.PrintArea" localSheetId="0" hidden="1">BS!$A$1:$H$70</definedName>
    <definedName name="Z_62FA21E5_59FF_4F97_8D7E_5BD38A898E2A_.wvu.PrintArea" localSheetId="1" hidden="1">PL!$A$1:$I$94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BS!$A$1:$H$70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PL!$A$1:$I$94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[7]งบดุลรวมพันบ.EY!#REF!</definedName>
    <definedName name="ด31">#REF!</definedName>
    <definedName name="ท.กระแสเงินสดพัน">[7]งบดุลรวมพันบ.EY!#REF!</definedName>
    <definedName name="ท.กระแสเงินสดสต.">[7]งบดุลรวมพันบ.EY!#REF!</definedName>
    <definedName name="ท.กำไรขาดทุนพัน">[7]งบดุลรวมพันบ.EY!#REF!</definedName>
    <definedName name="ท.กำไรขาดทุนสต.">[7]งบดุลรวมพันบ.EY!#REF!</definedName>
    <definedName name="ท.กำไรสะสมพัน">[7]งบดุลรวมพันบ.EY!#REF!</definedName>
    <definedName name="ท.กำไรสะสมสต.">[7]งบดุลรวมพันบ.EY!#REF!</definedName>
    <definedName name="ท.ส่วนเปลี่ยนแปลงผู้ถือหุ้นสต.">[7]งบดุลรวมพันบ.EY!#REF!</definedName>
    <definedName name="ท.ส่วนเปลี่ยนแปลงพัน">[7]งบดุลรวมพันบ.EY!#REF!</definedName>
    <definedName name="ทงบดุลบาทสต.">[7]งบดุลรวมพันบ.EY!#REF!</definedName>
    <definedName name="บาท">[7]งบดุลรวมพันบ.EY!#REF!</definedName>
    <definedName name="บาท_สต.">[7]งบดุลรวมพันบ.EY!#REF!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3" i="2" l="1"/>
  <c r="I108" i="2"/>
  <c r="I105" i="2"/>
  <c r="E123" i="2"/>
  <c r="E108" i="2"/>
  <c r="E105" i="2"/>
  <c r="E115" i="2" l="1"/>
  <c r="E125" i="2" s="1"/>
  <c r="E127" i="2" s="1"/>
  <c r="I115" i="2"/>
  <c r="I125" i="2" s="1"/>
  <c r="I127" i="2" s="1"/>
  <c r="E86" i="2" l="1"/>
  <c r="E180" i="2"/>
  <c r="C180" i="2"/>
  <c r="E176" i="2"/>
  <c r="C176" i="2"/>
  <c r="I162" i="2"/>
  <c r="G162" i="2"/>
  <c r="E162" i="2"/>
  <c r="C162" i="2"/>
  <c r="G123" i="2"/>
  <c r="C123" i="2"/>
  <c r="G108" i="2"/>
  <c r="C108" i="2"/>
  <c r="G105" i="2"/>
  <c r="C105" i="2"/>
  <c r="H61" i="1"/>
  <c r="H63" i="1" s="1"/>
  <c r="H43" i="1"/>
  <c r="D61" i="1"/>
  <c r="D63" i="1" s="1"/>
  <c r="D43" i="1"/>
  <c r="G115" i="2" l="1"/>
  <c r="G125" i="2" s="1"/>
  <c r="G127" i="2" s="1"/>
  <c r="G174" i="2" s="1"/>
  <c r="C115" i="2"/>
  <c r="C125" i="2" s="1"/>
  <c r="C127" i="2" s="1"/>
  <c r="H64" i="1"/>
  <c r="D64" i="1"/>
  <c r="I164" i="2"/>
  <c r="I178" i="2" s="1"/>
  <c r="I174" i="2"/>
  <c r="G164" i="2" l="1"/>
  <c r="G178" i="2" s="1"/>
  <c r="C164" i="2"/>
  <c r="E164" i="2"/>
  <c r="C86" i="2" l="1"/>
  <c r="E82" i="2"/>
  <c r="I68" i="2"/>
  <c r="E68" i="2"/>
  <c r="G68" i="2"/>
  <c r="I29" i="2"/>
  <c r="E29" i="2"/>
  <c r="G29" i="2"/>
  <c r="I14" i="2"/>
  <c r="E14" i="2"/>
  <c r="G14" i="2"/>
  <c r="I11" i="2"/>
  <c r="E11" i="2"/>
  <c r="F61" i="1"/>
  <c r="F63" i="1" s="1"/>
  <c r="F43" i="1"/>
  <c r="H24" i="1"/>
  <c r="D24" i="1"/>
  <c r="F24" i="1"/>
  <c r="F64" i="1" l="1"/>
  <c r="E21" i="2"/>
  <c r="E31" i="2" s="1"/>
  <c r="E33" i="2" s="1"/>
  <c r="I21" i="2"/>
  <c r="I31" i="2" s="1"/>
  <c r="B24" i="1"/>
  <c r="B61" i="1"/>
  <c r="B63" i="1" s="1"/>
  <c r="G11" i="2"/>
  <c r="G21" i="2" s="1"/>
  <c r="G31" i="2" s="1"/>
  <c r="C29" i="2"/>
  <c r="B43" i="1"/>
  <c r="C11" i="2"/>
  <c r="C14" i="2"/>
  <c r="C68" i="2"/>
  <c r="C82" i="2"/>
  <c r="E70" i="2" l="1"/>
  <c r="I33" i="2"/>
  <c r="G33" i="2"/>
  <c r="B64" i="1"/>
  <c r="C21" i="2"/>
  <c r="C31" i="2" s="1"/>
  <c r="G70" i="2" l="1"/>
  <c r="G84" i="2" s="1"/>
  <c r="G80" i="2"/>
  <c r="C33" i="2"/>
  <c r="I70" i="2"/>
  <c r="I84" i="2" s="1"/>
  <c r="I80" i="2"/>
  <c r="C70" i="2" l="1"/>
</calcChain>
</file>

<file path=xl/sharedStrings.xml><?xml version="1.0" encoding="utf-8"?>
<sst xmlns="http://schemas.openxmlformats.org/spreadsheetml/2006/main" count="267" uniqueCount="121">
  <si>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</si>
  <si>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</si>
  <si>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</si>
  <si>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</si>
  <si>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</si>
  <si>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</si>
  <si>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</si>
  <si>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</si>
  <si>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</si>
  <si>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</si>
  <si>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</si>
  <si>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</si>
  <si>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</si>
  <si>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</si>
  <si>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</si>
  <si>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</si>
  <si>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</si>
  <si>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</si>
  <si>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</si>
  <si>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</si>
  <si>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</si>
  <si>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</si>
  <si>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</si>
  <si>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</si>
  <si>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</si>
  <si>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</si>
  <si>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</si>
  <si>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</si>
  <si>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</si>
  <si>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</si>
  <si>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</si>
  <si>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</si>
  <si>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</si>
  <si>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</si>
  <si>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</si>
  <si>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</si>
  <si>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</si>
  <si>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</si>
  <si>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</si>
  <si>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</si>
  <si>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</si>
  <si>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</si>
  <si>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</si>
  <si>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</si>
  <si>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</si>
  <si>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</si>
  <si>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</si>
  <si>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</si>
  <si>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</si>
  <si>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</si>
  <si>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</si>
  <si>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</si>
  <si>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</si>
  <si>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</si>
  <si>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</si>
  <si>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</si>
  <si>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</si>
  <si>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</si>
  <si>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</si>
  <si>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</si>
  <si>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</si>
  <si>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</si>
  <si>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</si>
  <si>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</si>
  <si>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</si>
  <si>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</si>
  <si>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</si>
  <si>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</si>
  <si>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</si>
  <si>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</si>
  <si>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</si>
  <si>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</si>
  <si>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</si>
  <si>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</si>
  <si>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</si>
  <si>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</si>
  <si>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</si>
  <si>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</si>
  <si>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</si>
  <si>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</si>
  <si>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</si>
  <si>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</si>
  <si>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</si>
  <si>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</si>
  <si>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</si>
  <si>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</si>
  <si>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</si>
  <si>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</si>
  <si>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</si>
  <si>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</si>
  <si>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</si>
  <si>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</si>
  <si>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</si>
  <si>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</si>
  <si>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</si>
  <si>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</si>
  <si>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</si>
  <si>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</si>
  <si>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(ตรวจสอบแล้ว)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</si>
  <si>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</si>
  <si>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</si>
  <si>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</si>
  <si>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31 ธันวาคม 2566</t>
  </si>
  <si>
    <t>งบฐานะการเงิน</t>
  </si>
  <si>
    <t>งบฐานะการเงิน (ต่อ)</t>
  </si>
  <si>
    <t>รวมส่วนของธนาคาร</t>
  </si>
  <si>
    <t>ส่วนที่เป็นของธนาคาร</t>
  </si>
  <si>
    <t>กำไรต่อหุ้นของผู้ถือหุ้นธนาคาร</t>
  </si>
  <si>
    <t>หนี้สินทางการเงินที่วัดมูลค่าด้วยมูลค่ายุติธรรมผ่านกำไรหรือขาดทุน</t>
  </si>
  <si>
    <t>กำไร (ขาดทุน) จากหนี้สินทางการเงินที่กำหนดให้วัดมูลค่าด้วย</t>
  </si>
  <si>
    <t>มูลค่ายุติธรรมผ่านกำไรหรือขาดทุนอันเนื่องมาจากความเสี่ยงด้านเครดิต</t>
  </si>
  <si>
    <t>ณ วันที่ 31 ธันวาคม 2567</t>
  </si>
  <si>
    <t>(ยังไม่ได้ตรวจสอบ)</t>
  </si>
  <si>
    <t>31 ธันวาคม 2567</t>
  </si>
  <si>
    <t>(นายผยง ศรีวณิช)</t>
  </si>
  <si>
    <t>กรรมการผู้จัดการใหญ่</t>
  </si>
  <si>
    <t>สำหรับงวดสามเดือนสิ้นสุดวันที่ 31 ธันวาคม 2567</t>
  </si>
  <si>
    <t>(ยังไม่ได้สอบทาน)</t>
  </si>
  <si>
    <t>สำหรับปีสิ้นสุดวันที่ 31 ธันวาคม 2567</t>
  </si>
  <si>
    <t>กำไร (ขาดทุน) สุทธิจากเงินลงทุน</t>
  </si>
  <si>
    <t>กำไร (ขาดทุน) สุทธิจากเครื่องมือทางการเงินที่วัดมูลค่าด้วย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</si>
</sst>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2" formatCode="&quot;ผ&quot;#,##0.00_);[Red]\(&quot;ผ&quot;#,##0.00\)"/>
    <numFmt numFmtId="193" formatCode="0.0%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rgb="FFFF00FF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0" fillId="0" borderId="0"/>
    <xf numFmtId="0" fontId="10" fillId="0" borderId="0"/>
    <xf numFmtId="39" fontId="11" fillId="0" borderId="0"/>
    <xf numFmtId="4" fontId="2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4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2" fontId="2" fillId="0" borderId="0" applyFont="0" applyFill="0" applyBorder="0" applyAlignment="0" applyProtection="0"/>
    <xf numFmtId="0" fontId="9" fillId="0" borderId="0"/>
    <xf numFmtId="193" fontId="9" fillId="0" borderId="0"/>
    <xf numFmtId="38" fontId="15" fillId="3" borderId="0" applyNumberFormat="0" applyBorder="0" applyAlignment="0" applyProtection="0"/>
    <xf numFmtId="1" fontId="16" fillId="0" borderId="0" applyFont="0" applyFill="0" applyBorder="0" applyAlignment="0" applyProtection="0"/>
    <xf numFmtId="10" fontId="15" fillId="4" borderId="8" applyNumberFormat="0" applyBorder="0" applyAlignment="0" applyProtection="0"/>
    <xf numFmtId="37" fontId="17" fillId="0" borderId="0"/>
    <xf numFmtId="0" fontId="18" fillId="0" borderId="0"/>
    <xf numFmtId="0" fontId="10" fillId="0" borderId="0"/>
    <xf numFmtId="0" fontId="19" fillId="0" borderId="0"/>
    <xf numFmtId="0" fontId="2" fillId="0" borderId="0"/>
    <xf numFmtId="0" fontId="12" fillId="0" borderId="0"/>
    <xf numFmtId="0" fontId="12" fillId="0" borderId="0"/>
    <xf numFmtId="0" fontId="10" fillId="0" borderId="0"/>
    <xf numFmtId="0" fontId="5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00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3" applyFont="1" applyFill="1" applyAlignment="1" applyProtection="1">
      <alignment horizontal="left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left" vertical="center" indent="1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0" fontId="4" fillId="0" borderId="0" xfId="3" applyFont="1" applyFill="1" applyAlignment="1">
      <alignment horizontal="left" vertical="center" indent="3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4" fillId="0" borderId="0" xfId="5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187" fontId="4" fillId="0" borderId="0" xfId="2" quotePrefix="1" applyNumberFormat="1" applyFont="1" applyBorder="1" applyAlignment="1">
      <alignment horizontal="center" vertical="center"/>
    </xf>
    <xf numFmtId="187" fontId="20" fillId="0" borderId="0" xfId="3" applyNumberFormat="1" applyFont="1" applyFill="1" applyBorder="1" applyAlignment="1">
      <alignment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14"/>
    <cellStyle name="Comma 2 2" xfId="9"/>
    <cellStyle name="Comma 2 3" xfId="15"/>
    <cellStyle name="Comma 3" xfId="16"/>
    <cellStyle name="Comma 3 2" xfId="17"/>
    <cellStyle name="comma zerodec" xfId="18"/>
    <cellStyle name="Comma_PL_1252_af 2" xfId="5"/>
    <cellStyle name="Currency 2" xfId="19"/>
    <cellStyle name="Currency1" xfId="20"/>
    <cellStyle name="Dollar (zero dec)" xfId="21"/>
    <cellStyle name="Grey" xfId="22"/>
    <cellStyle name="Index Number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3" xfId="11"/>
    <cellStyle name="Normal 15" xfId="28"/>
    <cellStyle name="Normal 2" xfId="29"/>
    <cellStyle name="Normal 2 2" xfId="2"/>
    <cellStyle name="Normal 2 3" xfId="30"/>
    <cellStyle name="Normal 2 3 2" xfId="10"/>
    <cellStyle name="Normal 2 4" xfId="31"/>
    <cellStyle name="Normal 3" xfId="13"/>
    <cellStyle name="Normal 3 2" xfId="12"/>
    <cellStyle name="Normal 3 3" xfId="32"/>
    <cellStyle name="Normal 4" xfId="3"/>
    <cellStyle name="Normal 4 2" xfId="33"/>
    <cellStyle name="Normal 5" xfId="7"/>
    <cellStyle name="Normal_40SEP-CO" xfId="8"/>
    <cellStyle name="Normal_CE-Thai" xfId="6"/>
    <cellStyle name="Normal_งบงวด ส.ตง. ก.ย.42 2" xfId="4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  <sheetName val="งบดุลรวมพันบ_EY"/>
      <sheetName val="งบกำไรรวม3ดพันบ_EY"/>
      <sheetName val="BS_EY"/>
      <sheetName val="PL_EY"/>
      <sheetName val="งบดุลรวมพันบ_"/>
      <sheetName val="งบกำไรรวมXดพันบ_"/>
      <sheetName val="งบกำไรรวม3ดพันบ_"/>
      <sheetName val="โครงสร้างรายได้(ปี)_"/>
      <sheetName val="ผ่านบัญชี_IFRS9"/>
      <sheetName val="กระดาษทำการงบกำไร_3ด"/>
      <sheetName val="KTB_LAW"/>
      <sheetName val="ตัดเงินให้สินเชื่องฝรวก_"/>
      <sheetName val="ตัดสท_อื่นหส_อื่น"/>
      <sheetName val="BSบ_EYเพิ่มลด_ตลาด"/>
      <sheetName val="PLบ_EYเพิ่มลด_ตลาด"/>
      <sheetName val="BSบ_EYเพิ่มลด_ตลาด_(2)"/>
      <sheetName val="PLบ_EYเพิ่มลด_ตลาด_(2)"/>
      <sheetName val="F45-3_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zoomScale="90" zoomScaleNormal="90" zoomScaleSheetLayoutView="70" workbookViewId="0"/>
  </sheetViews>
  <sheetFormatPr defaultColWidth="9.08203125" defaultRowHeight="23.75" customHeight="1"/>
  <cols>
    <col min="1" max="1" width="48.9140625" style="10" customWidth="1"/>
    <col min="2" max="2" width="15.08203125" style="44" customWidth="1"/>
    <col min="3" max="3" width="0.33203125" style="44" customWidth="1"/>
    <col min="4" max="4" width="14.83203125" style="44" customWidth="1"/>
    <col min="5" max="5" width="0.33203125" style="45" customWidth="1"/>
    <col min="6" max="6" width="15.1640625" style="44" customWidth="1"/>
    <col min="7" max="7" width="0.33203125" style="44" customWidth="1"/>
    <col min="8" max="8" width="14.83203125" style="44" customWidth="1"/>
    <col min="9" max="16384" width="9.08203125" style="10"/>
  </cols>
  <sheetData>
    <row r="1" spans="1:8" s="4" customFormat="1" ht="23.75" customHeight="1">
      <c r="A1" s="1" t="s">
        <v>0</v>
      </c>
      <c r="B1" s="2"/>
      <c r="C1" s="2"/>
      <c r="D1" s="2"/>
      <c r="E1" s="3"/>
      <c r="F1" s="2"/>
      <c r="G1" s="2"/>
      <c r="H1" s="2"/>
    </row>
    <row r="2" spans="1:8" s="4" customFormat="1" ht="23.75" customHeight="1">
      <c r="A2" s="1" t="s">
        <v>103</v>
      </c>
      <c r="B2" s="2"/>
      <c r="C2" s="2"/>
      <c r="D2" s="2"/>
      <c r="E2" s="3"/>
      <c r="F2" s="2"/>
      <c r="G2" s="2"/>
      <c r="H2" s="2"/>
    </row>
    <row r="3" spans="1:8" s="4" customFormat="1" ht="23.75" customHeight="1">
      <c r="A3" s="5" t="s">
        <v>111</v>
      </c>
      <c r="B3" s="2"/>
      <c r="C3" s="2"/>
      <c r="D3" s="2"/>
      <c r="E3" s="3"/>
      <c r="F3" s="2"/>
      <c r="G3" s="2"/>
      <c r="H3" s="2"/>
    </row>
    <row r="4" spans="1:8" ht="23.75" customHeight="1">
      <c r="A4" s="6"/>
      <c r="B4" s="8"/>
      <c r="C4" s="8"/>
      <c r="D4" s="8"/>
      <c r="E4" s="9"/>
      <c r="F4" s="8"/>
      <c r="G4" s="8"/>
      <c r="H4" s="8" t="s">
        <v>1</v>
      </c>
    </row>
    <row r="5" spans="1:8" ht="23.75" customHeight="1">
      <c r="A5" s="6"/>
      <c r="B5" s="98" t="s">
        <v>2</v>
      </c>
      <c r="C5" s="98"/>
      <c r="D5" s="98"/>
      <c r="E5" s="9"/>
      <c r="F5" s="98" t="s">
        <v>3</v>
      </c>
      <c r="G5" s="98"/>
      <c r="H5" s="98"/>
    </row>
    <row r="6" spans="1:8" ht="23.75" customHeight="1">
      <c r="B6" s="11" t="s">
        <v>113</v>
      </c>
      <c r="C6" s="12"/>
      <c r="D6" s="11" t="s">
        <v>102</v>
      </c>
      <c r="E6" s="13"/>
      <c r="F6" s="11" t="s">
        <v>113</v>
      </c>
      <c r="G6" s="12"/>
      <c r="H6" s="11" t="s">
        <v>102</v>
      </c>
    </row>
    <row r="7" spans="1:8" ht="23.75" customHeight="1">
      <c r="B7" s="93" t="s">
        <v>112</v>
      </c>
      <c r="C7" s="12"/>
      <c r="D7" s="93" t="s">
        <v>98</v>
      </c>
      <c r="E7" s="13"/>
      <c r="F7" s="93" t="s">
        <v>112</v>
      </c>
      <c r="G7" s="12"/>
      <c r="H7" s="93" t="s">
        <v>98</v>
      </c>
    </row>
    <row r="8" spans="1:8" ht="23.75" customHeight="1">
      <c r="A8" s="14" t="s">
        <v>4</v>
      </c>
      <c r="B8" s="8"/>
      <c r="C8" s="8"/>
      <c r="D8" s="8"/>
      <c r="E8" s="9"/>
      <c r="F8" s="8"/>
      <c r="G8" s="8"/>
      <c r="H8" s="8"/>
    </row>
    <row r="9" spans="1:8" ht="23.75" customHeight="1">
      <c r="A9" s="15" t="s">
        <v>5</v>
      </c>
      <c r="B9" s="16">
        <v>56888721</v>
      </c>
      <c r="C9" s="16"/>
      <c r="D9" s="16">
        <v>55625890</v>
      </c>
      <c r="E9" s="16"/>
      <c r="F9" s="16">
        <v>56872376</v>
      </c>
      <c r="G9" s="16"/>
      <c r="H9" s="16">
        <v>55590034</v>
      </c>
    </row>
    <row r="10" spans="1:8" ht="23.75" customHeight="1">
      <c r="A10" s="17" t="s">
        <v>6</v>
      </c>
      <c r="B10" s="16">
        <v>534775342</v>
      </c>
      <c r="C10" s="16"/>
      <c r="D10" s="16">
        <v>701161506</v>
      </c>
      <c r="E10" s="16"/>
      <c r="F10" s="16">
        <v>534591697</v>
      </c>
      <c r="G10" s="16"/>
      <c r="H10" s="16">
        <v>700439909</v>
      </c>
    </row>
    <row r="11" spans="1:8" ht="23.75" customHeight="1">
      <c r="A11" s="17" t="s">
        <v>7</v>
      </c>
      <c r="B11" s="16"/>
      <c r="C11" s="16"/>
      <c r="D11" s="16"/>
      <c r="E11" s="16"/>
      <c r="F11" s="16"/>
      <c r="G11" s="16"/>
      <c r="H11" s="16"/>
    </row>
    <row r="12" spans="1:8" ht="23.75" customHeight="1">
      <c r="A12" s="18" t="s">
        <v>8</v>
      </c>
      <c r="B12" s="16">
        <v>51342025</v>
      </c>
      <c r="C12" s="16"/>
      <c r="D12" s="16">
        <v>25945606</v>
      </c>
      <c r="E12" s="16"/>
      <c r="F12" s="16">
        <v>51342025</v>
      </c>
      <c r="G12" s="16"/>
      <c r="H12" s="16">
        <v>25945606</v>
      </c>
    </row>
    <row r="13" spans="1:8" ht="23.75" customHeight="1">
      <c r="A13" s="19" t="s">
        <v>9</v>
      </c>
      <c r="B13" s="16">
        <v>66061023</v>
      </c>
      <c r="C13" s="16"/>
      <c r="D13" s="16">
        <v>69461150</v>
      </c>
      <c r="E13" s="16"/>
      <c r="F13" s="16">
        <v>66061023</v>
      </c>
      <c r="G13" s="16"/>
      <c r="H13" s="16">
        <v>69461150</v>
      </c>
    </row>
    <row r="14" spans="1:8" ht="23.75" customHeight="1">
      <c r="A14" s="20" t="s">
        <v>10</v>
      </c>
      <c r="B14" s="16">
        <v>351085203</v>
      </c>
      <c r="C14" s="16"/>
      <c r="D14" s="16">
        <v>263707944</v>
      </c>
      <c r="E14" s="16"/>
      <c r="F14" s="16">
        <v>351133113</v>
      </c>
      <c r="G14" s="16"/>
      <c r="H14" s="16">
        <v>263601161</v>
      </c>
    </row>
    <row r="15" spans="1:8" ht="23.75" customHeight="1">
      <c r="A15" s="20" t="s">
        <v>11</v>
      </c>
      <c r="B15" s="16">
        <v>19866353</v>
      </c>
      <c r="C15" s="16"/>
      <c r="D15" s="16">
        <v>13532731</v>
      </c>
      <c r="E15" s="16"/>
      <c r="F15" s="16">
        <v>11602885</v>
      </c>
      <c r="G15" s="16"/>
      <c r="H15" s="16">
        <v>11246361</v>
      </c>
    </row>
    <row r="16" spans="1:8" ht="23.75" customHeight="1">
      <c r="A16" s="17" t="s">
        <v>12</v>
      </c>
      <c r="B16" s="16">
        <v>2549075480</v>
      </c>
      <c r="C16" s="21"/>
      <c r="D16" s="16">
        <v>2426094942</v>
      </c>
      <c r="E16" s="22"/>
      <c r="F16" s="16">
        <v>2460576413</v>
      </c>
      <c r="G16" s="21"/>
      <c r="H16" s="16">
        <v>2336698991</v>
      </c>
    </row>
    <row r="17" spans="1:8" ht="23.75" customHeight="1">
      <c r="A17" s="23" t="s">
        <v>13</v>
      </c>
      <c r="B17" s="16">
        <v>28122462</v>
      </c>
      <c r="C17" s="16"/>
      <c r="D17" s="16">
        <v>34859742</v>
      </c>
      <c r="E17" s="16"/>
      <c r="F17" s="16">
        <v>28108832</v>
      </c>
      <c r="G17" s="16"/>
      <c r="H17" s="16">
        <v>34851303</v>
      </c>
    </row>
    <row r="18" spans="1:8" ht="23.75" customHeight="1">
      <c r="A18" s="20" t="s">
        <v>14</v>
      </c>
      <c r="B18" s="16">
        <v>29237424</v>
      </c>
      <c r="C18" s="16"/>
      <c r="D18" s="16">
        <v>31064204</v>
      </c>
      <c r="E18" s="21"/>
      <c r="F18" s="16">
        <v>27217610</v>
      </c>
      <c r="G18" s="21"/>
      <c r="H18" s="16">
        <v>28641136</v>
      </c>
    </row>
    <row r="19" spans="1:8" ht="23.75" customHeight="1">
      <c r="A19" s="20" t="s">
        <v>15</v>
      </c>
      <c r="B19" s="16">
        <v>3464957</v>
      </c>
      <c r="C19" s="16"/>
      <c r="D19" s="16">
        <v>3796887</v>
      </c>
      <c r="E19" s="21"/>
      <c r="F19" s="16">
        <v>2548367</v>
      </c>
      <c r="G19" s="21"/>
      <c r="H19" s="16">
        <v>2645973</v>
      </c>
    </row>
    <row r="20" spans="1:8" ht="23.75" customHeight="1">
      <c r="A20" s="19" t="s">
        <v>16</v>
      </c>
      <c r="B20" s="16">
        <v>19452783</v>
      </c>
      <c r="C20" s="16"/>
      <c r="D20" s="16">
        <v>19429322</v>
      </c>
      <c r="E20" s="21"/>
      <c r="F20" s="16">
        <v>22010401</v>
      </c>
      <c r="G20" s="21"/>
      <c r="H20" s="16">
        <v>20312056</v>
      </c>
    </row>
    <row r="21" spans="1:8" ht="23.75" customHeight="1">
      <c r="A21" s="24" t="s">
        <v>17</v>
      </c>
      <c r="B21" s="16">
        <v>7502325</v>
      </c>
      <c r="C21" s="16"/>
      <c r="D21" s="16">
        <v>6362541</v>
      </c>
      <c r="E21" s="21"/>
      <c r="F21" s="16">
        <v>4635647</v>
      </c>
      <c r="G21" s="21"/>
      <c r="H21" s="16">
        <v>3703883</v>
      </c>
    </row>
    <row r="22" spans="1:8" ht="23.75" customHeight="1">
      <c r="A22" s="24" t="s">
        <v>18</v>
      </c>
      <c r="B22" s="16">
        <v>3055673</v>
      </c>
      <c r="C22" s="16"/>
      <c r="D22" s="16">
        <v>2407180</v>
      </c>
      <c r="E22" s="21"/>
      <c r="F22" s="16">
        <v>3113059</v>
      </c>
      <c r="G22" s="21"/>
      <c r="H22" s="16">
        <v>2401036</v>
      </c>
    </row>
    <row r="23" spans="1:8" ht="23.75" customHeight="1">
      <c r="A23" s="15" t="s">
        <v>19</v>
      </c>
      <c r="B23" s="16">
        <v>24254410</v>
      </c>
      <c r="C23" s="16"/>
      <c r="D23" s="16">
        <v>24234808</v>
      </c>
      <c r="E23" s="21"/>
      <c r="F23" s="16">
        <v>23807137</v>
      </c>
      <c r="G23" s="16"/>
      <c r="H23" s="16">
        <v>25132420</v>
      </c>
    </row>
    <row r="24" spans="1:8" ht="23.75" customHeight="1" thickBot="1">
      <c r="A24" s="25" t="s">
        <v>20</v>
      </c>
      <c r="B24" s="26">
        <f>SUM(B9:B23)</f>
        <v>3744184181</v>
      </c>
      <c r="C24" s="16"/>
      <c r="D24" s="26">
        <f>SUM(D9:D23)</f>
        <v>3677684453</v>
      </c>
      <c r="E24" s="16"/>
      <c r="F24" s="26">
        <f>SUM(F9:F23)</f>
        <v>3643620585</v>
      </c>
      <c r="G24" s="16"/>
      <c r="H24" s="26">
        <f>SUM(H9:H23)</f>
        <v>3580671019</v>
      </c>
    </row>
    <row r="25" spans="1:8" ht="23.75" customHeight="1" thickTop="1">
      <c r="A25" s="6"/>
      <c r="B25" s="10"/>
      <c r="C25" s="10"/>
      <c r="D25" s="10"/>
      <c r="E25" s="10"/>
      <c r="F25" s="10"/>
      <c r="G25" s="10"/>
      <c r="H25" s="10"/>
    </row>
    <row r="26" spans="1:8" s="4" customFormat="1" ht="22.25" customHeight="1">
      <c r="A26" s="1" t="s">
        <v>0</v>
      </c>
      <c r="B26" s="2"/>
      <c r="C26" s="2"/>
      <c r="D26" s="2"/>
      <c r="E26" s="3"/>
      <c r="F26" s="2"/>
      <c r="G26" s="2"/>
      <c r="H26" s="2"/>
    </row>
    <row r="27" spans="1:8" s="4" customFormat="1" ht="22.25" customHeight="1">
      <c r="A27" s="1" t="s">
        <v>104</v>
      </c>
      <c r="B27" s="2"/>
      <c r="C27" s="2"/>
      <c r="D27" s="2"/>
      <c r="E27" s="3"/>
      <c r="F27" s="2"/>
      <c r="G27" s="2"/>
      <c r="H27" s="2"/>
    </row>
    <row r="28" spans="1:8" s="4" customFormat="1" ht="22.25" customHeight="1">
      <c r="A28" s="5" t="s">
        <v>111</v>
      </c>
      <c r="B28" s="2"/>
      <c r="C28" s="2"/>
      <c r="D28" s="2"/>
      <c r="E28" s="3"/>
      <c r="F28" s="2"/>
      <c r="G28" s="2"/>
      <c r="H28" s="2"/>
    </row>
    <row r="29" spans="1:8" ht="22.25" customHeight="1">
      <c r="A29" s="6"/>
      <c r="B29" s="8"/>
      <c r="C29" s="8"/>
      <c r="D29" s="8"/>
      <c r="E29" s="9"/>
      <c r="F29" s="8"/>
      <c r="G29" s="8"/>
      <c r="H29" s="8" t="s">
        <v>1</v>
      </c>
    </row>
    <row r="30" spans="1:8" ht="22.25" customHeight="1">
      <c r="A30" s="6"/>
      <c r="B30" s="98" t="s">
        <v>2</v>
      </c>
      <c r="C30" s="98"/>
      <c r="D30" s="98"/>
      <c r="E30" s="9"/>
      <c r="F30" s="98" t="s">
        <v>3</v>
      </c>
      <c r="G30" s="98"/>
      <c r="H30" s="98"/>
    </row>
    <row r="31" spans="1:8" ht="22.25" customHeight="1">
      <c r="B31" s="11" t="s">
        <v>113</v>
      </c>
      <c r="C31" s="12"/>
      <c r="D31" s="11" t="s">
        <v>102</v>
      </c>
      <c r="E31" s="13"/>
      <c r="F31" s="11" t="s">
        <v>113</v>
      </c>
      <c r="G31" s="12"/>
      <c r="H31" s="11" t="s">
        <v>102</v>
      </c>
    </row>
    <row r="32" spans="1:8" ht="23.75" customHeight="1">
      <c r="B32" s="93" t="s">
        <v>112</v>
      </c>
      <c r="C32" s="12"/>
      <c r="D32" s="93" t="s">
        <v>98</v>
      </c>
      <c r="E32" s="13"/>
      <c r="F32" s="93" t="s">
        <v>112</v>
      </c>
      <c r="G32" s="12"/>
      <c r="H32" s="93" t="s">
        <v>98</v>
      </c>
    </row>
    <row r="33" spans="1:8" ht="22.25" customHeight="1">
      <c r="A33" s="14" t="s">
        <v>21</v>
      </c>
      <c r="B33" s="8"/>
      <c r="C33" s="8"/>
      <c r="D33" s="8"/>
      <c r="E33" s="9"/>
      <c r="F33" s="8"/>
      <c r="G33" s="8"/>
      <c r="H33" s="8"/>
    </row>
    <row r="34" spans="1:8" ht="22.25" customHeight="1">
      <c r="A34" s="15" t="s">
        <v>22</v>
      </c>
      <c r="B34" s="16">
        <v>2731344400</v>
      </c>
      <c r="C34" s="21"/>
      <c r="D34" s="16">
        <v>2646871577</v>
      </c>
      <c r="E34" s="21"/>
      <c r="F34" s="16">
        <v>2737477043</v>
      </c>
      <c r="G34" s="16"/>
      <c r="H34" s="16">
        <v>2654750950</v>
      </c>
    </row>
    <row r="35" spans="1:8" ht="22.25" customHeight="1">
      <c r="A35" s="20" t="s">
        <v>23</v>
      </c>
      <c r="B35" s="16">
        <v>255872193</v>
      </c>
      <c r="C35" s="21"/>
      <c r="D35" s="16">
        <v>282696058</v>
      </c>
      <c r="E35" s="21"/>
      <c r="F35" s="16">
        <v>249666935</v>
      </c>
      <c r="G35" s="21"/>
      <c r="H35" s="16">
        <v>276453291</v>
      </c>
    </row>
    <row r="36" spans="1:8" ht="22.25" customHeight="1">
      <c r="A36" s="23" t="s">
        <v>24</v>
      </c>
      <c r="B36" s="16">
        <v>5116346</v>
      </c>
      <c r="C36" s="21"/>
      <c r="D36" s="16">
        <v>4423279</v>
      </c>
      <c r="E36" s="21"/>
      <c r="F36" s="16">
        <v>5116346</v>
      </c>
      <c r="G36" s="16"/>
      <c r="H36" s="16">
        <v>4423279</v>
      </c>
    </row>
    <row r="37" spans="1:8" ht="22.25" customHeight="1">
      <c r="A37" s="23" t="s">
        <v>108</v>
      </c>
      <c r="B37" s="16">
        <v>32764</v>
      </c>
      <c r="C37" s="21"/>
      <c r="D37" s="16">
        <v>0</v>
      </c>
      <c r="E37" s="21"/>
      <c r="F37" s="16">
        <v>32764</v>
      </c>
      <c r="G37" s="16"/>
      <c r="H37" s="16">
        <v>0</v>
      </c>
    </row>
    <row r="38" spans="1:8" ht="22.25" customHeight="1">
      <c r="A38" s="7" t="s">
        <v>25</v>
      </c>
      <c r="B38" s="16">
        <v>56205331</v>
      </c>
      <c r="C38" s="21"/>
      <c r="D38" s="16">
        <v>63936503</v>
      </c>
      <c r="E38" s="21"/>
      <c r="F38" s="16">
        <v>56205331</v>
      </c>
      <c r="G38" s="16"/>
      <c r="H38" s="16">
        <v>63936503</v>
      </c>
    </row>
    <row r="39" spans="1:8" ht="22.25" customHeight="1">
      <c r="A39" s="7" t="s">
        <v>26</v>
      </c>
      <c r="B39" s="16">
        <v>132463770</v>
      </c>
      <c r="C39" s="21"/>
      <c r="D39" s="16">
        <v>160839009</v>
      </c>
      <c r="E39" s="21"/>
      <c r="F39" s="16">
        <v>91414124</v>
      </c>
      <c r="G39" s="16"/>
      <c r="H39" s="16">
        <v>114201870</v>
      </c>
    </row>
    <row r="40" spans="1:8" ht="22.25" customHeight="1">
      <c r="A40" s="15" t="s">
        <v>27</v>
      </c>
      <c r="B40" s="16">
        <v>3494532</v>
      </c>
      <c r="C40" s="21"/>
      <c r="D40" s="16">
        <v>3841492</v>
      </c>
      <c r="E40" s="21"/>
      <c r="F40" s="16">
        <v>2528448</v>
      </c>
      <c r="G40" s="16"/>
      <c r="H40" s="16">
        <v>2638120</v>
      </c>
    </row>
    <row r="41" spans="1:8" ht="22.25" customHeight="1">
      <c r="A41" s="15" t="s">
        <v>28</v>
      </c>
      <c r="B41" s="16">
        <v>18295536</v>
      </c>
      <c r="C41" s="21"/>
      <c r="D41" s="16">
        <v>17004654</v>
      </c>
      <c r="E41" s="21"/>
      <c r="F41" s="16">
        <v>16589918</v>
      </c>
      <c r="G41" s="21"/>
      <c r="H41" s="16">
        <v>15454110</v>
      </c>
    </row>
    <row r="42" spans="1:8" ht="22.25" customHeight="1">
      <c r="A42" s="15" t="s">
        <v>29</v>
      </c>
      <c r="B42" s="16">
        <v>76972451</v>
      </c>
      <c r="C42" s="21"/>
      <c r="D42" s="16">
        <v>77225585</v>
      </c>
      <c r="E42" s="21"/>
      <c r="F42" s="16">
        <v>70349771</v>
      </c>
      <c r="G42" s="21"/>
      <c r="H42" s="16">
        <v>69025724</v>
      </c>
    </row>
    <row r="43" spans="1:8" ht="22.25" customHeight="1">
      <c r="A43" s="14" t="s">
        <v>30</v>
      </c>
      <c r="B43" s="29">
        <f>SUM(B34:B42)</f>
        <v>3279797323</v>
      </c>
      <c r="C43" s="30"/>
      <c r="D43" s="29">
        <f>SUM(D34:D42)</f>
        <v>3256838157</v>
      </c>
      <c r="E43" s="30"/>
      <c r="F43" s="29">
        <f>SUM(F34:F42)</f>
        <v>3229380680</v>
      </c>
      <c r="G43" s="30"/>
      <c r="H43" s="29">
        <f>SUM(H34:H42)</f>
        <v>3200883847</v>
      </c>
    </row>
    <row r="44" spans="1:8" ht="22.25" customHeight="1">
      <c r="A44" s="14" t="s">
        <v>31</v>
      </c>
      <c r="B44" s="31"/>
      <c r="C44" s="31"/>
      <c r="D44" s="31"/>
      <c r="E44" s="31"/>
      <c r="F44" s="31"/>
      <c r="G44" s="31"/>
      <c r="H44" s="31"/>
    </row>
    <row r="45" spans="1:8" ht="22.25" customHeight="1">
      <c r="A45" s="6" t="s">
        <v>32</v>
      </c>
      <c r="B45" s="31"/>
      <c r="C45" s="31"/>
      <c r="D45" s="31"/>
      <c r="E45" s="31"/>
      <c r="F45" s="31"/>
      <c r="G45" s="31"/>
      <c r="H45" s="31"/>
    </row>
    <row r="46" spans="1:8" ht="22.25" customHeight="1">
      <c r="A46" s="32" t="s">
        <v>33</v>
      </c>
      <c r="B46" s="33"/>
      <c r="C46" s="33"/>
      <c r="D46" s="33"/>
      <c r="E46" s="33"/>
      <c r="F46" s="33"/>
      <c r="G46" s="33"/>
      <c r="H46" s="33"/>
    </row>
    <row r="47" spans="1:8" ht="22.25" customHeight="1">
      <c r="A47" s="34" t="s">
        <v>34</v>
      </c>
      <c r="B47" s="16">
        <v>28325</v>
      </c>
      <c r="C47" s="16"/>
      <c r="D47" s="16">
        <v>28325</v>
      </c>
      <c r="E47" s="16"/>
      <c r="F47" s="16">
        <v>28325</v>
      </c>
      <c r="G47" s="16"/>
      <c r="H47" s="16">
        <v>28325</v>
      </c>
    </row>
    <row r="48" spans="1:8" ht="22.25" customHeight="1" thickBot="1">
      <c r="A48" s="35" t="s">
        <v>35</v>
      </c>
      <c r="B48" s="36">
        <v>71976715</v>
      </c>
      <c r="C48" s="16"/>
      <c r="D48" s="36">
        <v>71976715</v>
      </c>
      <c r="E48" s="16"/>
      <c r="F48" s="36">
        <v>71976715</v>
      </c>
      <c r="G48" s="16"/>
      <c r="H48" s="36">
        <v>71976715</v>
      </c>
    </row>
    <row r="49" spans="1:8" ht="22.25" customHeight="1" thickTop="1">
      <c r="A49" s="32" t="s">
        <v>36</v>
      </c>
      <c r="B49" s="33"/>
      <c r="C49" s="33"/>
      <c r="D49" s="33"/>
      <c r="E49" s="33"/>
      <c r="F49" s="33"/>
      <c r="G49" s="33"/>
      <c r="H49" s="33"/>
    </row>
    <row r="50" spans="1:8" ht="22.25" customHeight="1">
      <c r="A50" s="34" t="s">
        <v>34</v>
      </c>
      <c r="B50" s="16">
        <v>28325</v>
      </c>
      <c r="C50" s="16"/>
      <c r="D50" s="16">
        <v>28325</v>
      </c>
      <c r="E50" s="16"/>
      <c r="F50" s="16">
        <v>28325</v>
      </c>
      <c r="G50" s="16"/>
      <c r="H50" s="16">
        <v>28325</v>
      </c>
    </row>
    <row r="51" spans="1:8" ht="22.25" customHeight="1">
      <c r="A51" s="34" t="s">
        <v>35</v>
      </c>
      <c r="B51" s="16">
        <v>71976715</v>
      </c>
      <c r="C51" s="16"/>
      <c r="D51" s="16">
        <v>71976715</v>
      </c>
      <c r="E51" s="16"/>
      <c r="F51" s="16">
        <v>71976715</v>
      </c>
      <c r="G51" s="16"/>
      <c r="H51" s="16">
        <v>71976715</v>
      </c>
    </row>
    <row r="52" spans="1:8" ht="22.25" customHeight="1">
      <c r="A52" s="7" t="s">
        <v>37</v>
      </c>
      <c r="B52" s="16"/>
      <c r="C52" s="16"/>
      <c r="D52" s="16"/>
      <c r="E52" s="16"/>
      <c r="F52" s="16"/>
      <c r="G52" s="16"/>
      <c r="H52" s="16"/>
    </row>
    <row r="53" spans="1:8" ht="22.25" customHeight="1">
      <c r="A53" s="37" t="s">
        <v>38</v>
      </c>
      <c r="B53" s="16">
        <v>20833734</v>
      </c>
      <c r="C53" s="16"/>
      <c r="D53" s="16">
        <v>20833734</v>
      </c>
      <c r="E53" s="16"/>
      <c r="F53" s="16">
        <v>20833734</v>
      </c>
      <c r="G53" s="16"/>
      <c r="H53" s="16">
        <v>20833734</v>
      </c>
    </row>
    <row r="54" spans="1:8" ht="22.25" customHeight="1">
      <c r="A54" s="38" t="s">
        <v>39</v>
      </c>
      <c r="B54" s="16"/>
      <c r="C54" s="16"/>
      <c r="D54" s="16"/>
      <c r="E54" s="16"/>
      <c r="F54" s="16"/>
      <c r="G54" s="16"/>
      <c r="H54" s="16"/>
    </row>
    <row r="55" spans="1:8" ht="22.25" customHeight="1">
      <c r="A55" s="37" t="s">
        <v>40</v>
      </c>
      <c r="B55" s="16">
        <v>-600676</v>
      </c>
      <c r="C55" s="16"/>
      <c r="D55" s="16">
        <v>-666074</v>
      </c>
      <c r="E55" s="16"/>
      <c r="F55" s="16">
        <v>0</v>
      </c>
      <c r="G55" s="16"/>
      <c r="H55" s="16">
        <v>0</v>
      </c>
    </row>
    <row r="56" spans="1:8" ht="22.25" customHeight="1">
      <c r="A56" s="38" t="s">
        <v>41</v>
      </c>
      <c r="B56" s="16">
        <v>26199451</v>
      </c>
      <c r="C56" s="16"/>
      <c r="D56" s="16">
        <v>16171217</v>
      </c>
      <c r="E56" s="16"/>
      <c r="F56" s="16">
        <v>23337363</v>
      </c>
      <c r="G56" s="16"/>
      <c r="H56" s="16">
        <v>19675701</v>
      </c>
    </row>
    <row r="57" spans="1:8" ht="22.25" customHeight="1">
      <c r="A57" s="38" t="s">
        <v>42</v>
      </c>
      <c r="B57" s="16"/>
      <c r="C57" s="31"/>
      <c r="D57" s="16"/>
      <c r="E57" s="31"/>
      <c r="F57" s="16"/>
      <c r="G57" s="31"/>
      <c r="H57" s="16"/>
    </row>
    <row r="58" spans="1:8" ht="22.25" customHeight="1">
      <c r="A58" s="37" t="s">
        <v>43</v>
      </c>
      <c r="B58" s="16"/>
      <c r="C58" s="31"/>
      <c r="D58" s="16"/>
      <c r="E58" s="31"/>
      <c r="F58" s="16"/>
      <c r="G58" s="31"/>
      <c r="H58" s="16"/>
    </row>
    <row r="59" spans="1:8" ht="22.25" customHeight="1">
      <c r="A59" s="39" t="s">
        <v>44</v>
      </c>
      <c r="B59" s="16">
        <v>7200504</v>
      </c>
      <c r="C59" s="16"/>
      <c r="D59" s="16">
        <v>7200504</v>
      </c>
      <c r="E59" s="16"/>
      <c r="F59" s="16">
        <v>7200504</v>
      </c>
      <c r="G59" s="16"/>
      <c r="H59" s="16">
        <v>7200504</v>
      </c>
    </row>
    <row r="60" spans="1:8" ht="22.25" customHeight="1">
      <c r="A60" s="32" t="s">
        <v>45</v>
      </c>
      <c r="B60" s="40">
        <v>318200161</v>
      </c>
      <c r="C60" s="21"/>
      <c r="D60" s="40">
        <v>286831656</v>
      </c>
      <c r="E60" s="21"/>
      <c r="F60" s="40">
        <v>290863264</v>
      </c>
      <c r="G60" s="16"/>
      <c r="H60" s="40">
        <v>260072193</v>
      </c>
    </row>
    <row r="61" spans="1:8" ht="22.25" customHeight="1">
      <c r="A61" s="14" t="s">
        <v>105</v>
      </c>
      <c r="B61" s="41">
        <f>SUM(B50:B60)</f>
        <v>443838214</v>
      </c>
      <c r="C61" s="41"/>
      <c r="D61" s="41">
        <f>SUM(D50:D60)</f>
        <v>402376077</v>
      </c>
      <c r="E61" s="41"/>
      <c r="F61" s="41">
        <f>SUM(F50:F60)</f>
        <v>414239905</v>
      </c>
      <c r="G61" s="41"/>
      <c r="H61" s="41">
        <f>SUM(H50:H60)</f>
        <v>379787172</v>
      </c>
    </row>
    <row r="62" spans="1:8" ht="22.25" customHeight="1">
      <c r="A62" s="6" t="s">
        <v>46</v>
      </c>
      <c r="B62" s="16">
        <v>20548644</v>
      </c>
      <c r="C62" s="16"/>
      <c r="D62" s="16">
        <v>18470219</v>
      </c>
      <c r="E62" s="16"/>
      <c r="F62" s="16">
        <v>0</v>
      </c>
      <c r="G62" s="16"/>
      <c r="H62" s="16">
        <v>0</v>
      </c>
    </row>
    <row r="63" spans="1:8" ht="22.25" customHeight="1">
      <c r="A63" s="14" t="s">
        <v>47</v>
      </c>
      <c r="B63" s="42">
        <f>SUM(B61:B62)</f>
        <v>464386858</v>
      </c>
      <c r="C63" s="31"/>
      <c r="D63" s="42">
        <f>SUM(D61:D62)</f>
        <v>420846296</v>
      </c>
      <c r="E63" s="31"/>
      <c r="F63" s="42">
        <f>SUM(F61:F62)</f>
        <v>414239905</v>
      </c>
      <c r="G63" s="31"/>
      <c r="H63" s="42">
        <f>SUM(H61:H62)</f>
        <v>379787172</v>
      </c>
    </row>
    <row r="64" spans="1:8" s="6" customFormat="1" ht="22.25" customHeight="1" thickBot="1">
      <c r="A64" s="14" t="s">
        <v>48</v>
      </c>
      <c r="B64" s="43">
        <f>SUM(B43,B63)</f>
        <v>3744184181</v>
      </c>
      <c r="C64" s="31"/>
      <c r="D64" s="43">
        <f>SUM(D43,D63)</f>
        <v>3677684453</v>
      </c>
      <c r="E64" s="31"/>
      <c r="F64" s="43">
        <f>SUM(F43,F63)</f>
        <v>3643620585</v>
      </c>
      <c r="G64" s="31"/>
      <c r="H64" s="43">
        <f>SUM(H43,H63)</f>
        <v>3580671019</v>
      </c>
    </row>
    <row r="65" spans="1:8" s="6" customFormat="1" ht="22.25" customHeight="1" thickTop="1">
      <c r="B65" s="94"/>
      <c r="C65" s="94"/>
      <c r="D65" s="94"/>
      <c r="E65" s="94"/>
      <c r="F65" s="94"/>
      <c r="G65" s="94"/>
      <c r="H65" s="94"/>
    </row>
    <row r="66" spans="1:8" s="6" customFormat="1" ht="23.75" customHeight="1">
      <c r="A66" s="27"/>
      <c r="B66" s="10"/>
      <c r="C66" s="10"/>
      <c r="D66" s="10"/>
      <c r="E66" s="10"/>
      <c r="F66" s="10"/>
      <c r="G66" s="10"/>
      <c r="H66" s="10"/>
    </row>
    <row r="67" spans="1:8" s="6" customFormat="1" ht="23.75" customHeight="1">
      <c r="B67" s="10"/>
      <c r="C67" s="10"/>
      <c r="D67" s="10"/>
      <c r="E67" s="10"/>
      <c r="F67" s="10"/>
      <c r="G67" s="10"/>
      <c r="H67" s="10"/>
    </row>
    <row r="68" spans="1:8" s="6" customFormat="1" ht="23.75" customHeight="1">
      <c r="B68" s="10"/>
      <c r="C68" s="10"/>
      <c r="D68" s="95"/>
      <c r="E68" s="95"/>
      <c r="F68" s="95"/>
      <c r="G68" s="95"/>
      <c r="H68" s="95"/>
    </row>
    <row r="69" spans="1:8" s="6" customFormat="1" ht="23.75" customHeight="1">
      <c r="B69" s="10"/>
      <c r="C69" s="10"/>
      <c r="D69" s="96" t="s">
        <v>114</v>
      </c>
      <c r="E69" s="96"/>
      <c r="F69" s="96"/>
      <c r="G69" s="96"/>
      <c r="H69" s="96"/>
    </row>
    <row r="70" spans="1:8" s="6" customFormat="1" ht="23.75" customHeight="1">
      <c r="B70" s="10"/>
      <c r="C70" s="10"/>
      <c r="D70" s="97" t="s">
        <v>115</v>
      </c>
      <c r="E70" s="97"/>
      <c r="F70" s="97"/>
      <c r="G70" s="97"/>
      <c r="H70" s="97"/>
    </row>
  </sheetData>
  <mergeCells count="7">
    <mergeCell ref="D68:H68"/>
    <mergeCell ref="D69:H69"/>
    <mergeCell ref="D70:H70"/>
    <mergeCell ref="B5:D5"/>
    <mergeCell ref="F5:H5"/>
    <mergeCell ref="B30:D30"/>
    <mergeCell ref="F30:H30"/>
  </mergeCells>
  <pageMargins left="0.86614173228346458" right="0.39370078740157483" top="0.39370078740157483" bottom="0" header="0" footer="0"/>
  <pageSetup paperSize="9" scale="7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showGridLines="0" zoomScale="90" zoomScaleNormal="90" zoomScaleSheetLayoutView="70" workbookViewId="0"/>
  </sheetViews>
  <sheetFormatPr defaultColWidth="9.08203125" defaultRowHeight="24" customHeight="1"/>
  <cols>
    <col min="1" max="1" width="39.33203125" style="10" customWidth="1"/>
    <col min="2" max="2" width="17.6640625" style="10" customWidth="1"/>
    <col min="3" max="3" width="13.33203125" style="44" customWidth="1"/>
    <col min="4" max="4" width="0.6640625" style="44" customWidth="1"/>
    <col min="5" max="5" width="13.33203125" style="44" customWidth="1"/>
    <col min="6" max="6" width="0.6640625" style="9" customWidth="1"/>
    <col min="7" max="7" width="13.33203125" style="44" customWidth="1"/>
    <col min="8" max="8" width="0.6640625" style="44" customWidth="1"/>
    <col min="9" max="9" width="13.9140625" style="44" customWidth="1"/>
    <col min="10" max="16384" width="9.08203125" style="10"/>
  </cols>
  <sheetData>
    <row r="1" spans="1:9" ht="24" customHeight="1">
      <c r="A1" s="1" t="s">
        <v>0</v>
      </c>
      <c r="B1" s="1"/>
      <c r="C1" s="46"/>
      <c r="D1" s="46"/>
      <c r="E1" s="46"/>
      <c r="F1" s="46"/>
      <c r="G1" s="46"/>
      <c r="H1" s="46"/>
      <c r="I1" s="46"/>
    </row>
    <row r="2" spans="1:9" ht="24" customHeight="1">
      <c r="A2" s="46" t="s">
        <v>99</v>
      </c>
      <c r="B2" s="46"/>
      <c r="C2" s="47"/>
      <c r="D2" s="47"/>
      <c r="E2" s="47"/>
      <c r="F2" s="48"/>
      <c r="G2" s="47"/>
      <c r="H2" s="47"/>
      <c r="I2" s="47"/>
    </row>
    <row r="3" spans="1:9" ht="24" customHeight="1">
      <c r="A3" s="46" t="s">
        <v>116</v>
      </c>
      <c r="B3" s="46"/>
      <c r="C3" s="33"/>
      <c r="D3" s="47"/>
      <c r="E3" s="47"/>
      <c r="F3" s="48"/>
      <c r="G3" s="47"/>
      <c r="H3" s="47"/>
      <c r="I3" s="47"/>
    </row>
    <row r="4" spans="1:9" ht="24" customHeight="1">
      <c r="A4" s="49"/>
      <c r="B4" s="49"/>
      <c r="C4" s="50"/>
      <c r="D4" s="50"/>
      <c r="E4" s="50"/>
      <c r="F4" s="51"/>
      <c r="G4" s="50"/>
      <c r="H4" s="50"/>
      <c r="I4" s="52" t="s">
        <v>1</v>
      </c>
    </row>
    <row r="5" spans="1:9" ht="24" customHeight="1">
      <c r="A5" s="49"/>
      <c r="B5" s="49"/>
      <c r="C5" s="99" t="s">
        <v>2</v>
      </c>
      <c r="D5" s="99"/>
      <c r="E5" s="99"/>
      <c r="F5" s="51"/>
      <c r="G5" s="99" t="s">
        <v>3</v>
      </c>
      <c r="H5" s="99"/>
      <c r="I5" s="99"/>
    </row>
    <row r="6" spans="1:9" ht="24" customHeight="1">
      <c r="A6" s="49"/>
      <c r="B6" s="49"/>
      <c r="C6" s="53">
        <v>2567</v>
      </c>
      <c r="D6" s="54"/>
      <c r="E6" s="53">
        <v>2566</v>
      </c>
      <c r="F6" s="55"/>
      <c r="G6" s="53">
        <v>2567</v>
      </c>
      <c r="H6" s="54"/>
      <c r="I6" s="53">
        <v>2566</v>
      </c>
    </row>
    <row r="7" spans="1:9" ht="24" customHeight="1">
      <c r="A7" s="49"/>
      <c r="B7" s="49"/>
      <c r="C7" s="12" t="s">
        <v>117</v>
      </c>
      <c r="D7" s="54"/>
      <c r="E7" s="12" t="s">
        <v>117</v>
      </c>
      <c r="F7" s="55"/>
      <c r="G7" s="12" t="s">
        <v>117</v>
      </c>
      <c r="H7" s="54"/>
      <c r="I7" s="12" t="s">
        <v>117</v>
      </c>
    </row>
    <row r="8" spans="1:9" ht="24" customHeight="1">
      <c r="A8" s="56" t="s">
        <v>49</v>
      </c>
      <c r="B8" s="56"/>
      <c r="C8" s="57"/>
      <c r="D8" s="54"/>
      <c r="E8" s="57"/>
      <c r="F8" s="55"/>
      <c r="G8" s="54"/>
      <c r="H8" s="54"/>
      <c r="I8" s="54"/>
    </row>
    <row r="9" spans="1:9" ht="24" customHeight="1">
      <c r="A9" s="49" t="s">
        <v>50</v>
      </c>
      <c r="B9" s="49"/>
      <c r="C9" s="16">
        <v>41224493</v>
      </c>
      <c r="D9" s="16"/>
      <c r="E9" s="91">
        <v>41740759</v>
      </c>
      <c r="F9" s="16"/>
      <c r="G9" s="16">
        <v>37207153</v>
      </c>
      <c r="H9" s="16"/>
      <c r="I9" s="91">
        <v>37676388</v>
      </c>
    </row>
    <row r="10" spans="1:9" ht="24" customHeight="1">
      <c r="A10" s="49" t="s">
        <v>51</v>
      </c>
      <c r="B10" s="49"/>
      <c r="C10" s="16">
        <v>11611867</v>
      </c>
      <c r="D10" s="16"/>
      <c r="E10" s="91">
        <v>11378997</v>
      </c>
      <c r="F10" s="16"/>
      <c r="G10" s="16">
        <v>11244531</v>
      </c>
      <c r="H10" s="16"/>
      <c r="I10" s="91">
        <v>11005806</v>
      </c>
    </row>
    <row r="11" spans="1:9" ht="24" customHeight="1">
      <c r="A11" s="56" t="s">
        <v>52</v>
      </c>
      <c r="B11" s="56"/>
      <c r="C11" s="58">
        <f>SUM(C9-C10)</f>
        <v>29612626</v>
      </c>
      <c r="D11" s="41"/>
      <c r="E11" s="58">
        <f>SUM(E9-E10)</f>
        <v>30361762</v>
      </c>
      <c r="F11" s="31"/>
      <c r="G11" s="58">
        <f>SUM(G9-G10)</f>
        <v>25962622</v>
      </c>
      <c r="H11" s="41"/>
      <c r="I11" s="58">
        <f>SUM(I9-I10)</f>
        <v>26670582</v>
      </c>
    </row>
    <row r="12" spans="1:9" ht="24" customHeight="1">
      <c r="A12" s="49" t="s">
        <v>53</v>
      </c>
      <c r="B12" s="49"/>
      <c r="C12" s="16">
        <v>8046488</v>
      </c>
      <c r="D12" s="16"/>
      <c r="E12" s="91">
        <v>7368470</v>
      </c>
      <c r="F12" s="16"/>
      <c r="G12" s="16">
        <v>5581167</v>
      </c>
      <c r="H12" s="16"/>
      <c r="I12" s="91">
        <v>5260103</v>
      </c>
    </row>
    <row r="13" spans="1:9" ht="24" customHeight="1">
      <c r="A13" s="49" t="s">
        <v>54</v>
      </c>
      <c r="B13" s="49"/>
      <c r="C13" s="40">
        <v>2237402</v>
      </c>
      <c r="D13" s="16"/>
      <c r="E13" s="92">
        <v>1934191</v>
      </c>
      <c r="F13" s="16"/>
      <c r="G13" s="40">
        <v>1310044</v>
      </c>
      <c r="H13" s="16"/>
      <c r="I13" s="92">
        <v>1214974</v>
      </c>
    </row>
    <row r="14" spans="1:9" ht="24" customHeight="1">
      <c r="A14" s="56" t="s">
        <v>55</v>
      </c>
      <c r="B14" s="56"/>
      <c r="C14" s="59">
        <f>SUM(C12-C13)</f>
        <v>5809086</v>
      </c>
      <c r="D14" s="41"/>
      <c r="E14" s="59">
        <f>SUM(E12-E13)</f>
        <v>5434279</v>
      </c>
      <c r="F14" s="31"/>
      <c r="G14" s="59">
        <f>SUM(G12-G13)</f>
        <v>4271123</v>
      </c>
      <c r="H14" s="41"/>
      <c r="I14" s="59">
        <f>SUM(I12-I13)</f>
        <v>4045129</v>
      </c>
    </row>
    <row r="15" spans="1:9" ht="24" customHeight="1">
      <c r="A15" s="49" t="s">
        <v>120</v>
      </c>
      <c r="B15" s="56"/>
      <c r="C15" s="41"/>
      <c r="D15" s="41"/>
      <c r="E15" s="41"/>
      <c r="F15" s="31"/>
      <c r="G15" s="41"/>
      <c r="H15" s="41"/>
      <c r="I15" s="41"/>
    </row>
    <row r="16" spans="1:9" ht="24" customHeight="1">
      <c r="A16" s="60" t="s">
        <v>57</v>
      </c>
      <c r="B16" s="49"/>
      <c r="C16" s="16">
        <v>-306669</v>
      </c>
      <c r="D16" s="41"/>
      <c r="E16" s="41">
        <v>1144667</v>
      </c>
      <c r="F16" s="31"/>
      <c r="G16" s="16">
        <v>-306818</v>
      </c>
      <c r="H16" s="41"/>
      <c r="I16" s="41">
        <v>1145256</v>
      </c>
    </row>
    <row r="17" spans="1:9" ht="24" customHeight="1">
      <c r="A17" s="49" t="s">
        <v>119</v>
      </c>
      <c r="B17" s="49"/>
      <c r="C17" s="16">
        <v>273171</v>
      </c>
      <c r="D17" s="16"/>
      <c r="E17" s="61">
        <v>-4082</v>
      </c>
      <c r="F17" s="16"/>
      <c r="G17" s="16">
        <v>273168</v>
      </c>
      <c r="H17" s="16"/>
      <c r="I17" s="61">
        <v>-4430</v>
      </c>
    </row>
    <row r="18" spans="1:9" ht="24" customHeight="1">
      <c r="A18" s="49" t="s">
        <v>59</v>
      </c>
      <c r="B18" s="49"/>
      <c r="C18" s="16">
        <v>272631</v>
      </c>
      <c r="D18" s="16"/>
      <c r="E18" s="61">
        <v>261394</v>
      </c>
      <c r="F18" s="16"/>
      <c r="G18" s="16">
        <v>0</v>
      </c>
      <c r="H18" s="16"/>
      <c r="I18" s="16">
        <v>0</v>
      </c>
    </row>
    <row r="19" spans="1:9" ht="24" customHeight="1">
      <c r="A19" s="49" t="s">
        <v>60</v>
      </c>
      <c r="B19" s="49"/>
      <c r="C19" s="16">
        <v>41143</v>
      </c>
      <c r="D19" s="16"/>
      <c r="E19" s="61">
        <v>33925</v>
      </c>
      <c r="F19" s="16"/>
      <c r="G19" s="16">
        <v>41143</v>
      </c>
      <c r="H19" s="16"/>
      <c r="I19" s="16">
        <v>33925</v>
      </c>
    </row>
    <row r="20" spans="1:9" ht="24" customHeight="1">
      <c r="A20" s="49" t="s">
        <v>61</v>
      </c>
      <c r="B20" s="49"/>
      <c r="C20" s="40">
        <v>2691706</v>
      </c>
      <c r="D20" s="16"/>
      <c r="E20" s="62">
        <v>2358119</v>
      </c>
      <c r="F20" s="16"/>
      <c r="G20" s="40">
        <v>1514492</v>
      </c>
      <c r="H20" s="16"/>
      <c r="I20" s="62">
        <v>1492310</v>
      </c>
    </row>
    <row r="21" spans="1:9" ht="24" customHeight="1">
      <c r="A21" s="56" t="s">
        <v>62</v>
      </c>
      <c r="B21" s="56"/>
      <c r="C21" s="63">
        <f>SUM(C11,C14,C16:C20)</f>
        <v>38393694</v>
      </c>
      <c r="D21" s="63"/>
      <c r="E21" s="63">
        <f>SUM(E11,E14,E16:E20)</f>
        <v>39590064</v>
      </c>
      <c r="F21" s="31"/>
      <c r="G21" s="63">
        <f>SUM(G11,G14,G16:G20)</f>
        <v>31755730</v>
      </c>
      <c r="H21" s="63"/>
      <c r="I21" s="63">
        <f>SUM(I11,I14,I16:I20)</f>
        <v>33382772</v>
      </c>
    </row>
    <row r="22" spans="1:9" ht="24" customHeight="1">
      <c r="A22" s="56" t="s">
        <v>63</v>
      </c>
      <c r="B22" s="56"/>
      <c r="C22" s="63"/>
      <c r="D22" s="63"/>
      <c r="E22" s="63"/>
      <c r="F22" s="31"/>
      <c r="G22" s="63"/>
      <c r="H22" s="63"/>
      <c r="I22" s="63"/>
    </row>
    <row r="23" spans="1:9" ht="24" customHeight="1">
      <c r="A23" s="49" t="s">
        <v>64</v>
      </c>
      <c r="B23" s="49"/>
      <c r="C23" s="61">
        <v>6806061</v>
      </c>
      <c r="D23" s="16"/>
      <c r="E23" s="61">
        <v>6446358</v>
      </c>
      <c r="F23" s="16"/>
      <c r="G23" s="61">
        <v>5136202</v>
      </c>
      <c r="H23" s="16"/>
      <c r="I23" s="61">
        <v>4858800</v>
      </c>
    </row>
    <row r="24" spans="1:9" ht="24" customHeight="1">
      <c r="A24" s="49" t="s">
        <v>65</v>
      </c>
      <c r="B24" s="49"/>
      <c r="C24" s="61">
        <v>60612</v>
      </c>
      <c r="D24" s="16"/>
      <c r="E24" s="61">
        <v>85020</v>
      </c>
      <c r="F24" s="16"/>
      <c r="G24" s="61">
        <v>10172</v>
      </c>
      <c r="H24" s="16"/>
      <c r="I24" s="61">
        <v>29001</v>
      </c>
    </row>
    <row r="25" spans="1:9" ht="24" customHeight="1">
      <c r="A25" s="49" t="s">
        <v>66</v>
      </c>
      <c r="B25" s="49"/>
      <c r="C25" s="61">
        <v>3026754</v>
      </c>
      <c r="D25" s="16"/>
      <c r="E25" s="61">
        <v>2724902</v>
      </c>
      <c r="F25" s="16"/>
      <c r="G25" s="61">
        <v>1877172</v>
      </c>
      <c r="H25" s="16"/>
      <c r="I25" s="61">
        <v>1500833</v>
      </c>
    </row>
    <row r="26" spans="1:9" ht="24" customHeight="1">
      <c r="A26" s="49" t="s">
        <v>67</v>
      </c>
      <c r="B26" s="49"/>
      <c r="C26" s="61">
        <v>1330112</v>
      </c>
      <c r="D26" s="16"/>
      <c r="E26" s="16">
        <v>1345198</v>
      </c>
      <c r="F26" s="16"/>
      <c r="G26" s="61">
        <v>1161116</v>
      </c>
      <c r="H26" s="16"/>
      <c r="I26" s="61">
        <v>1182212</v>
      </c>
    </row>
    <row r="27" spans="1:9" ht="24" customHeight="1">
      <c r="A27" s="7" t="s">
        <v>68</v>
      </c>
      <c r="B27" s="7"/>
      <c r="C27" s="61">
        <v>379751</v>
      </c>
      <c r="D27" s="16"/>
      <c r="E27" s="16">
        <v>2395295</v>
      </c>
      <c r="F27" s="16"/>
      <c r="G27" s="61">
        <v>393762</v>
      </c>
      <c r="H27" s="16"/>
      <c r="I27" s="61">
        <v>2398570</v>
      </c>
    </row>
    <row r="28" spans="1:9" ht="24" customHeight="1">
      <c r="A28" s="7" t="s">
        <v>69</v>
      </c>
      <c r="B28" s="7"/>
      <c r="C28" s="61">
        <v>5813257</v>
      </c>
      <c r="D28" s="16"/>
      <c r="E28" s="62">
        <v>4748422</v>
      </c>
      <c r="F28" s="16"/>
      <c r="G28" s="61">
        <v>6654101</v>
      </c>
      <c r="H28" s="16"/>
      <c r="I28" s="61">
        <v>5714542</v>
      </c>
    </row>
    <row r="29" spans="1:9" ht="24" customHeight="1">
      <c r="A29" s="56" t="s">
        <v>70</v>
      </c>
      <c r="B29" s="56"/>
      <c r="C29" s="58">
        <f>SUM(C23:C28)</f>
        <v>17416547</v>
      </c>
      <c r="D29" s="41"/>
      <c r="E29" s="58">
        <f>SUM(E23:E28)</f>
        <v>17745195</v>
      </c>
      <c r="F29" s="31"/>
      <c r="G29" s="58">
        <f>SUM(G23:G28)</f>
        <v>15232525</v>
      </c>
      <c r="H29" s="41"/>
      <c r="I29" s="58">
        <f>SUM(I23:I28)</f>
        <v>15683958</v>
      </c>
    </row>
    <row r="30" spans="1:9" ht="24" customHeight="1">
      <c r="A30" s="49" t="s">
        <v>71</v>
      </c>
      <c r="B30" s="56"/>
      <c r="C30" s="58">
        <v>6724826</v>
      </c>
      <c r="D30" s="41"/>
      <c r="E30" s="58">
        <v>13069984</v>
      </c>
      <c r="F30" s="31"/>
      <c r="G30" s="58">
        <v>4947971</v>
      </c>
      <c r="H30" s="41"/>
      <c r="I30" s="58">
        <v>11397941</v>
      </c>
    </row>
    <row r="31" spans="1:9" ht="24" customHeight="1">
      <c r="A31" s="56" t="s">
        <v>72</v>
      </c>
      <c r="B31" s="56"/>
      <c r="C31" s="63">
        <f>SUM(C21-C29-C30)</f>
        <v>14252321</v>
      </c>
      <c r="D31" s="63"/>
      <c r="E31" s="63">
        <f>SUM(E21-E29-E30)</f>
        <v>8774885</v>
      </c>
      <c r="F31" s="31"/>
      <c r="G31" s="63">
        <f>SUM(G21-G29-G30)</f>
        <v>11575234</v>
      </c>
      <c r="H31" s="63"/>
      <c r="I31" s="63">
        <f>SUM(I21-I29-I30)</f>
        <v>6300873</v>
      </c>
    </row>
    <row r="32" spans="1:9" ht="24" customHeight="1">
      <c r="A32" s="49" t="s">
        <v>73</v>
      </c>
      <c r="B32" s="56"/>
      <c r="C32" s="61">
        <v>2804906</v>
      </c>
      <c r="D32" s="16"/>
      <c r="E32" s="61">
        <v>1732648</v>
      </c>
      <c r="F32" s="16"/>
      <c r="G32" s="61">
        <v>2266634</v>
      </c>
      <c r="H32" s="16"/>
      <c r="I32" s="16">
        <v>1254300</v>
      </c>
    </row>
    <row r="33" spans="1:9" ht="24" customHeight="1">
      <c r="A33" s="56" t="s">
        <v>74</v>
      </c>
      <c r="B33" s="56"/>
      <c r="C33" s="64">
        <f>SUM(C31-C32)</f>
        <v>11447415</v>
      </c>
      <c r="D33" s="63"/>
      <c r="E33" s="64">
        <f>SUM(E31-E32)</f>
        <v>7042237</v>
      </c>
      <c r="F33" s="31"/>
      <c r="G33" s="64">
        <f>SUM(G31-G32)</f>
        <v>9308600</v>
      </c>
      <c r="H33" s="63"/>
      <c r="I33" s="64">
        <f>SUM(I31-I32)</f>
        <v>5046573</v>
      </c>
    </row>
    <row r="34" spans="1:9" ht="24" customHeight="1">
      <c r="A34" s="56"/>
      <c r="B34" s="56"/>
      <c r="C34" s="63"/>
      <c r="D34" s="63"/>
      <c r="E34" s="63"/>
      <c r="F34" s="31"/>
      <c r="G34" s="63"/>
      <c r="H34" s="63"/>
      <c r="I34" s="63"/>
    </row>
    <row r="35" spans="1:9" ht="24" customHeight="1">
      <c r="A35" s="1" t="s">
        <v>0</v>
      </c>
      <c r="B35" s="1"/>
      <c r="C35" s="46"/>
      <c r="D35" s="65"/>
      <c r="E35" s="46"/>
      <c r="F35" s="46"/>
      <c r="G35" s="46"/>
      <c r="H35" s="46"/>
      <c r="I35" s="46"/>
    </row>
    <row r="36" spans="1:9" ht="24" customHeight="1">
      <c r="A36" s="46" t="s">
        <v>100</v>
      </c>
      <c r="B36" s="46"/>
      <c r="C36" s="33"/>
      <c r="D36" s="47"/>
      <c r="E36" s="47"/>
      <c r="F36" s="48"/>
      <c r="G36" s="47"/>
      <c r="H36" s="47"/>
      <c r="I36" s="47"/>
    </row>
    <row r="37" spans="1:9" ht="24" customHeight="1">
      <c r="A37" s="46" t="s">
        <v>116</v>
      </c>
      <c r="B37" s="46"/>
      <c r="C37" s="47"/>
      <c r="D37" s="47"/>
      <c r="E37" s="47"/>
      <c r="F37" s="48"/>
      <c r="G37" s="47"/>
      <c r="H37" s="47"/>
      <c r="I37" s="47"/>
    </row>
    <row r="38" spans="1:9" ht="24" customHeight="1">
      <c r="A38" s="49"/>
      <c r="B38" s="49"/>
      <c r="C38" s="50"/>
      <c r="D38" s="50"/>
      <c r="E38" s="50"/>
      <c r="F38" s="51"/>
      <c r="G38" s="50"/>
      <c r="H38" s="50"/>
      <c r="I38" s="52" t="s">
        <v>1</v>
      </c>
    </row>
    <row r="39" spans="1:9" ht="24" customHeight="1">
      <c r="A39" s="49"/>
      <c r="B39" s="49"/>
      <c r="C39" s="99" t="s">
        <v>2</v>
      </c>
      <c r="D39" s="99"/>
      <c r="E39" s="99"/>
      <c r="F39" s="51"/>
      <c r="G39" s="99" t="s">
        <v>3</v>
      </c>
      <c r="H39" s="99"/>
      <c r="I39" s="99"/>
    </row>
    <row r="40" spans="1:9" ht="24" customHeight="1">
      <c r="A40" s="49"/>
      <c r="B40" s="49"/>
      <c r="C40" s="53">
        <v>2567</v>
      </c>
      <c r="D40" s="54"/>
      <c r="E40" s="53">
        <v>2566</v>
      </c>
      <c r="F40" s="55"/>
      <c r="G40" s="53">
        <v>2567</v>
      </c>
      <c r="H40" s="54"/>
      <c r="I40" s="53">
        <v>2566</v>
      </c>
    </row>
    <row r="41" spans="1:9" ht="24" customHeight="1">
      <c r="A41" s="49"/>
      <c r="B41" s="49"/>
      <c r="C41" s="12" t="s">
        <v>117</v>
      </c>
      <c r="D41" s="54"/>
      <c r="E41" s="12" t="s">
        <v>117</v>
      </c>
      <c r="F41" s="55"/>
      <c r="G41" s="12" t="s">
        <v>117</v>
      </c>
      <c r="H41" s="54"/>
      <c r="I41" s="12" t="s">
        <v>117</v>
      </c>
    </row>
    <row r="42" spans="1:9" ht="24" customHeight="1">
      <c r="A42" s="66" t="s">
        <v>75</v>
      </c>
      <c r="B42" s="66"/>
      <c r="C42" s="63"/>
      <c r="D42" s="63"/>
      <c r="E42" s="63"/>
      <c r="F42" s="31"/>
      <c r="G42" s="63"/>
      <c r="H42" s="63"/>
      <c r="I42" s="63"/>
    </row>
    <row r="43" spans="1:9" ht="24" customHeight="1">
      <c r="A43" s="67" t="s">
        <v>76</v>
      </c>
      <c r="B43" s="66"/>
      <c r="C43" s="63"/>
      <c r="D43" s="63"/>
      <c r="E43" s="63"/>
      <c r="F43" s="31"/>
      <c r="G43" s="63"/>
      <c r="H43" s="63"/>
      <c r="I43" s="63"/>
    </row>
    <row r="44" spans="1:9" ht="24" customHeight="1">
      <c r="A44" s="68" t="s">
        <v>77</v>
      </c>
      <c r="B44" s="7"/>
      <c r="C44" s="63"/>
      <c r="D44" s="63"/>
      <c r="E44" s="63"/>
      <c r="F44" s="31"/>
      <c r="G44" s="63"/>
      <c r="H44" s="63"/>
      <c r="I44" s="63"/>
    </row>
    <row r="45" spans="1:9" ht="24" customHeight="1">
      <c r="A45" s="69" t="s">
        <v>78</v>
      </c>
      <c r="B45" s="7"/>
      <c r="C45" s="63">
        <v>2124644</v>
      </c>
      <c r="D45" s="63"/>
      <c r="E45" s="78">
        <v>2676414</v>
      </c>
      <c r="F45" s="79"/>
      <c r="G45" s="78">
        <v>2126094</v>
      </c>
      <c r="H45" s="78"/>
      <c r="I45" s="78">
        <v>2686835</v>
      </c>
    </row>
    <row r="46" spans="1:9" ht="24" customHeight="1">
      <c r="A46" s="68" t="s">
        <v>79</v>
      </c>
      <c r="B46" s="7"/>
      <c r="C46" s="78">
        <v>16034</v>
      </c>
      <c r="D46" s="79"/>
      <c r="E46" s="79">
        <v>-42862</v>
      </c>
      <c r="F46" s="79"/>
      <c r="G46" s="78">
        <v>16034</v>
      </c>
      <c r="H46" s="79"/>
      <c r="I46" s="79">
        <v>-42862</v>
      </c>
    </row>
    <row r="47" spans="1:9" ht="24" customHeight="1">
      <c r="A47" s="68" t="s">
        <v>80</v>
      </c>
      <c r="B47" s="7"/>
      <c r="C47" s="78">
        <v>745307</v>
      </c>
      <c r="D47" s="79"/>
      <c r="E47" s="79">
        <v>14644</v>
      </c>
      <c r="F47" s="79"/>
      <c r="G47" s="78">
        <v>745307</v>
      </c>
      <c r="H47" s="79"/>
      <c r="I47" s="79">
        <v>14644</v>
      </c>
    </row>
    <row r="48" spans="1:9" ht="24" customHeight="1">
      <c r="A48" s="68" t="s">
        <v>81</v>
      </c>
      <c r="B48" s="7"/>
      <c r="C48" s="78">
        <v>-41273</v>
      </c>
      <c r="D48" s="79"/>
      <c r="E48" s="79">
        <v>57854</v>
      </c>
      <c r="F48" s="79"/>
      <c r="G48" s="78">
        <v>-41273</v>
      </c>
      <c r="H48" s="79"/>
      <c r="I48" s="79">
        <v>57854</v>
      </c>
    </row>
    <row r="49" spans="1:9" ht="24" customHeight="1">
      <c r="A49" s="68" t="s">
        <v>82</v>
      </c>
      <c r="B49" s="7"/>
      <c r="C49" s="79"/>
      <c r="D49" s="79"/>
      <c r="E49" s="79"/>
      <c r="F49" s="79"/>
      <c r="G49" s="79"/>
      <c r="H49" s="79"/>
      <c r="I49" s="79"/>
    </row>
    <row r="50" spans="1:9" ht="24" customHeight="1">
      <c r="A50" s="69" t="s">
        <v>83</v>
      </c>
      <c r="B50" s="7"/>
      <c r="C50" s="79"/>
      <c r="D50" s="79"/>
      <c r="E50" s="80"/>
      <c r="F50" s="79"/>
      <c r="G50" s="79"/>
      <c r="H50" s="79"/>
      <c r="I50" s="79"/>
    </row>
    <row r="51" spans="1:9" ht="24" customHeight="1">
      <c r="A51" s="70" t="s">
        <v>84</v>
      </c>
      <c r="B51" s="7"/>
      <c r="C51" s="79">
        <v>3281423</v>
      </c>
      <c r="D51" s="79"/>
      <c r="E51" s="79">
        <v>3108730</v>
      </c>
      <c r="F51" s="79"/>
      <c r="G51" s="79">
        <v>0</v>
      </c>
      <c r="H51" s="79"/>
      <c r="I51" s="79">
        <v>0</v>
      </c>
    </row>
    <row r="52" spans="1:9" ht="24" customHeight="1">
      <c r="A52" s="68" t="s">
        <v>85</v>
      </c>
      <c r="B52" s="7"/>
      <c r="C52" s="79"/>
      <c r="D52" s="79"/>
      <c r="E52" s="79"/>
      <c r="F52" s="79"/>
      <c r="G52" s="79"/>
      <c r="H52" s="79"/>
      <c r="I52" s="79"/>
    </row>
    <row r="53" spans="1:9" ht="24" customHeight="1">
      <c r="A53" s="69" t="s">
        <v>83</v>
      </c>
      <c r="B53" s="7"/>
      <c r="C53" s="79"/>
      <c r="D53" s="79"/>
      <c r="E53" s="79"/>
      <c r="F53" s="79"/>
      <c r="G53" s="79"/>
      <c r="H53" s="79"/>
      <c r="I53" s="79"/>
    </row>
    <row r="54" spans="1:9" ht="24" customHeight="1">
      <c r="A54" s="70" t="s">
        <v>84</v>
      </c>
      <c r="B54" s="7"/>
      <c r="C54" s="79">
        <v>-565736</v>
      </c>
      <c r="D54" s="79"/>
      <c r="E54" s="79">
        <v>-549782</v>
      </c>
      <c r="F54" s="79"/>
      <c r="G54" s="79">
        <v>-566026</v>
      </c>
      <c r="H54" s="79"/>
      <c r="I54" s="79">
        <v>-551866</v>
      </c>
    </row>
    <row r="55" spans="1:9" ht="24" customHeight="1">
      <c r="A55" s="67" t="s">
        <v>86</v>
      </c>
      <c r="B55" s="7"/>
      <c r="C55" s="80"/>
      <c r="D55" s="79"/>
      <c r="E55" s="80"/>
      <c r="F55" s="79"/>
      <c r="G55" s="80"/>
      <c r="H55" s="79"/>
      <c r="I55" s="80"/>
    </row>
    <row r="56" spans="1:9" ht="24" customHeight="1">
      <c r="A56" s="68" t="s">
        <v>87</v>
      </c>
      <c r="B56" s="7"/>
      <c r="C56" s="80"/>
      <c r="D56" s="79"/>
      <c r="E56" s="79"/>
      <c r="F56" s="79"/>
      <c r="G56" s="80"/>
      <c r="H56" s="79"/>
      <c r="I56" s="79"/>
    </row>
    <row r="57" spans="1:9" ht="24" customHeight="1">
      <c r="A57" s="69" t="s">
        <v>88</v>
      </c>
      <c r="B57" s="7"/>
      <c r="C57" s="80">
        <v>-763230</v>
      </c>
      <c r="D57" s="79"/>
      <c r="E57" s="79">
        <v>-308110</v>
      </c>
      <c r="F57" s="79"/>
      <c r="G57" s="80">
        <v>-763230</v>
      </c>
      <c r="H57" s="79"/>
      <c r="I57" s="61">
        <v>-308110</v>
      </c>
    </row>
    <row r="58" spans="1:9" ht="24" customHeight="1">
      <c r="A58" s="68" t="s">
        <v>109</v>
      </c>
      <c r="B58" s="7"/>
      <c r="C58" s="80"/>
      <c r="D58" s="79"/>
      <c r="E58" s="79"/>
      <c r="F58" s="79"/>
      <c r="G58" s="80"/>
      <c r="H58" s="79"/>
      <c r="I58" s="61"/>
    </row>
    <row r="59" spans="1:9" ht="24" customHeight="1">
      <c r="A59" s="69" t="s">
        <v>110</v>
      </c>
      <c r="B59" s="7"/>
      <c r="C59" s="80">
        <v>-22</v>
      </c>
      <c r="D59" s="79"/>
      <c r="E59" s="79">
        <v>0</v>
      </c>
      <c r="F59" s="79"/>
      <c r="G59" s="80">
        <v>-22</v>
      </c>
      <c r="H59" s="79"/>
      <c r="I59" s="61">
        <v>0</v>
      </c>
    </row>
    <row r="60" spans="1:9" ht="24" customHeight="1">
      <c r="A60" s="68" t="s">
        <v>89</v>
      </c>
      <c r="B60" s="67"/>
      <c r="C60" s="80"/>
      <c r="D60" s="79"/>
      <c r="E60" s="80"/>
      <c r="F60" s="79"/>
      <c r="G60" s="80"/>
      <c r="H60" s="79"/>
      <c r="I60" s="61"/>
    </row>
    <row r="61" spans="1:9" ht="24" customHeight="1">
      <c r="A61" s="69" t="s">
        <v>90</v>
      </c>
      <c r="B61" s="67"/>
      <c r="C61" s="80">
        <v>-203307</v>
      </c>
      <c r="D61" s="79"/>
      <c r="E61" s="79">
        <v>422575</v>
      </c>
      <c r="F61" s="79"/>
      <c r="G61" s="80">
        <v>-127393</v>
      </c>
      <c r="H61" s="79"/>
      <c r="I61" s="61">
        <v>365289</v>
      </c>
    </row>
    <row r="62" spans="1:9" ht="24" customHeight="1">
      <c r="A62" s="68" t="s">
        <v>82</v>
      </c>
      <c r="B62" s="7"/>
      <c r="C62" s="79"/>
      <c r="D62" s="79"/>
      <c r="E62" s="79"/>
      <c r="F62" s="79"/>
      <c r="G62" s="79"/>
      <c r="H62" s="79"/>
      <c r="I62" s="79"/>
    </row>
    <row r="63" spans="1:9" ht="24" customHeight="1">
      <c r="A63" s="69" t="s">
        <v>91</v>
      </c>
      <c r="B63" s="7"/>
      <c r="C63" s="79"/>
      <c r="D63" s="79"/>
      <c r="E63" s="79"/>
      <c r="F63" s="79"/>
      <c r="G63" s="79"/>
      <c r="H63" s="79"/>
      <c r="I63" s="79"/>
    </row>
    <row r="64" spans="1:9" ht="24" customHeight="1">
      <c r="A64" s="70" t="s">
        <v>84</v>
      </c>
      <c r="B64" s="7"/>
      <c r="C64" s="80">
        <v>-333269</v>
      </c>
      <c r="D64" s="79"/>
      <c r="E64" s="79">
        <v>-298484</v>
      </c>
      <c r="F64" s="79"/>
      <c r="G64" s="79">
        <v>0</v>
      </c>
      <c r="H64" s="79"/>
      <c r="I64" s="79">
        <v>0</v>
      </c>
    </row>
    <row r="65" spans="1:9" ht="24" customHeight="1">
      <c r="A65" s="68" t="s">
        <v>85</v>
      </c>
      <c r="B65" s="7"/>
      <c r="C65" s="80"/>
      <c r="D65" s="79"/>
      <c r="E65" s="80"/>
      <c r="F65" s="79"/>
      <c r="G65" s="80"/>
      <c r="H65" s="79"/>
      <c r="I65" s="80"/>
    </row>
    <row r="66" spans="1:9" ht="24" customHeight="1">
      <c r="A66" s="69" t="s">
        <v>91</v>
      </c>
      <c r="B66" s="7"/>
      <c r="C66" s="80"/>
      <c r="D66" s="79"/>
      <c r="E66" s="80"/>
      <c r="F66" s="79"/>
      <c r="G66" s="80"/>
      <c r="H66" s="79"/>
      <c r="I66" s="80"/>
    </row>
    <row r="67" spans="1:9" ht="24" customHeight="1">
      <c r="A67" s="70" t="s">
        <v>84</v>
      </c>
      <c r="B67" s="7"/>
      <c r="C67" s="80">
        <v>193312</v>
      </c>
      <c r="D67" s="79"/>
      <c r="E67" s="80">
        <v>-22378</v>
      </c>
      <c r="F67" s="79"/>
      <c r="G67" s="80">
        <v>178129</v>
      </c>
      <c r="H67" s="79"/>
      <c r="I67" s="80">
        <v>-11436</v>
      </c>
    </row>
    <row r="68" spans="1:9" ht="24" customHeight="1">
      <c r="A68" s="66" t="s">
        <v>92</v>
      </c>
      <c r="B68" s="66"/>
      <c r="C68" s="81">
        <f>SUM(C45:C67)</f>
        <v>4453883</v>
      </c>
      <c r="D68" s="78"/>
      <c r="E68" s="81">
        <f>SUM(E45:E67)</f>
        <v>5058601</v>
      </c>
      <c r="F68" s="79"/>
      <c r="G68" s="81">
        <f>SUM(G45:G67)</f>
        <v>1567620</v>
      </c>
      <c r="H68" s="78"/>
      <c r="I68" s="81">
        <f>SUM(I45:I67)</f>
        <v>2210348</v>
      </c>
    </row>
    <row r="69" spans="1:9" ht="24" customHeight="1">
      <c r="A69" s="56"/>
      <c r="B69" s="56"/>
      <c r="C69" s="82"/>
      <c r="D69" s="78"/>
      <c r="E69" s="82"/>
      <c r="F69" s="79"/>
      <c r="G69" s="82"/>
      <c r="H69" s="78"/>
      <c r="I69" s="82"/>
    </row>
    <row r="70" spans="1:9" ht="24" customHeight="1" thickBot="1">
      <c r="A70" s="66" t="s">
        <v>93</v>
      </c>
      <c r="B70" s="66"/>
      <c r="C70" s="83">
        <f>SUM(C33,C68)</f>
        <v>15901298</v>
      </c>
      <c r="D70" s="78"/>
      <c r="E70" s="83">
        <f>SUM(E33,E68)</f>
        <v>12100838</v>
      </c>
      <c r="F70" s="79"/>
      <c r="G70" s="83">
        <f>SUM(G33,G68)</f>
        <v>10876220</v>
      </c>
      <c r="H70" s="78"/>
      <c r="I70" s="83">
        <f>SUM(I33,I68)</f>
        <v>7256921</v>
      </c>
    </row>
    <row r="71" spans="1:9" ht="24" customHeight="1" thickTop="1">
      <c r="A71" s="49"/>
      <c r="B71" s="49"/>
      <c r="C71" s="57"/>
      <c r="D71" s="57"/>
      <c r="E71" s="57"/>
      <c r="F71" s="71"/>
      <c r="G71" s="57"/>
      <c r="H71" s="57"/>
      <c r="I71" s="57"/>
    </row>
    <row r="72" spans="1:9" ht="24" customHeight="1">
      <c r="A72" s="1" t="s">
        <v>0</v>
      </c>
      <c r="B72" s="1"/>
      <c r="C72" s="46"/>
      <c r="D72" s="65"/>
      <c r="E72" s="46"/>
      <c r="F72" s="46"/>
      <c r="G72" s="46"/>
      <c r="H72" s="46"/>
      <c r="I72" s="46"/>
    </row>
    <row r="73" spans="1:9" ht="24" customHeight="1">
      <c r="A73" s="46" t="s">
        <v>100</v>
      </c>
      <c r="B73" s="46"/>
      <c r="C73" s="33"/>
      <c r="D73" s="47"/>
      <c r="E73" s="47"/>
      <c r="F73" s="48"/>
      <c r="G73" s="47"/>
      <c r="H73" s="47"/>
      <c r="I73" s="47"/>
    </row>
    <row r="74" spans="1:9" ht="24" customHeight="1">
      <c r="A74" s="46" t="s">
        <v>116</v>
      </c>
      <c r="B74" s="46"/>
      <c r="C74" s="47"/>
      <c r="D74" s="47"/>
      <c r="E74" s="47"/>
      <c r="F74" s="48"/>
      <c r="G74" s="47"/>
      <c r="H74" s="47"/>
      <c r="I74" s="47"/>
    </row>
    <row r="75" spans="1:9" ht="24" customHeight="1">
      <c r="A75" s="49"/>
      <c r="B75" s="49"/>
      <c r="C75" s="50"/>
      <c r="D75" s="50"/>
      <c r="E75" s="50"/>
      <c r="F75" s="51"/>
      <c r="G75" s="50"/>
      <c r="H75" s="50"/>
      <c r="I75" s="52" t="s">
        <v>101</v>
      </c>
    </row>
    <row r="76" spans="1:9" ht="24" customHeight="1">
      <c r="A76" s="49"/>
      <c r="B76" s="49"/>
      <c r="C76" s="99" t="s">
        <v>2</v>
      </c>
      <c r="D76" s="99"/>
      <c r="E76" s="99"/>
      <c r="F76" s="51"/>
      <c r="G76" s="99" t="s">
        <v>3</v>
      </c>
      <c r="H76" s="99"/>
      <c r="I76" s="99"/>
    </row>
    <row r="77" spans="1:9" ht="24" customHeight="1">
      <c r="A77" s="49"/>
      <c r="B77" s="49"/>
      <c r="C77" s="53">
        <v>2567</v>
      </c>
      <c r="D77" s="54"/>
      <c r="E77" s="53">
        <v>2566</v>
      </c>
      <c r="F77" s="55"/>
      <c r="G77" s="53">
        <v>2567</v>
      </c>
      <c r="H77" s="54"/>
      <c r="I77" s="53">
        <v>2566</v>
      </c>
    </row>
    <row r="78" spans="1:9" ht="24" customHeight="1">
      <c r="A78" s="49"/>
      <c r="B78" s="49"/>
      <c r="C78" s="12" t="s">
        <v>117</v>
      </c>
      <c r="D78" s="54"/>
      <c r="E78" s="12" t="s">
        <v>117</v>
      </c>
      <c r="F78" s="55"/>
      <c r="G78" s="12" t="s">
        <v>117</v>
      </c>
      <c r="H78" s="54"/>
      <c r="I78" s="12" t="s">
        <v>117</v>
      </c>
    </row>
    <row r="79" spans="1:9" ht="24" customHeight="1">
      <c r="A79" s="73" t="s">
        <v>94</v>
      </c>
      <c r="B79" s="73"/>
      <c r="C79" s="50"/>
      <c r="D79" s="50"/>
      <c r="E79" s="50"/>
      <c r="F79" s="31"/>
      <c r="G79" s="50"/>
      <c r="H79" s="50"/>
      <c r="I79" s="50"/>
    </row>
    <row r="80" spans="1:9" ht="24" customHeight="1" thickBot="1">
      <c r="A80" s="7" t="s">
        <v>106</v>
      </c>
      <c r="B80" s="7"/>
      <c r="C80" s="80">
        <v>10474749</v>
      </c>
      <c r="D80" s="79"/>
      <c r="E80" s="80">
        <v>6110949</v>
      </c>
      <c r="F80" s="79"/>
      <c r="G80" s="84">
        <f>SUM(G33)</f>
        <v>9308600</v>
      </c>
      <c r="H80" s="85"/>
      <c r="I80" s="84">
        <f>SUM(I33)</f>
        <v>5046573</v>
      </c>
    </row>
    <row r="81" spans="1:9" ht="24" customHeight="1" thickTop="1">
      <c r="A81" s="7" t="s">
        <v>95</v>
      </c>
      <c r="B81" s="7"/>
      <c r="C81" s="86">
        <v>972666</v>
      </c>
      <c r="D81" s="79"/>
      <c r="E81" s="86">
        <v>931288</v>
      </c>
      <c r="F81" s="79"/>
      <c r="G81" s="80"/>
      <c r="H81" s="80"/>
      <c r="I81" s="80"/>
    </row>
    <row r="82" spans="1:9" ht="24" customHeight="1" thickBot="1">
      <c r="A82" s="74"/>
      <c r="B82" s="74"/>
      <c r="C82" s="87">
        <f>SUM(C80:C81)</f>
        <v>11447415</v>
      </c>
      <c r="D82" s="88"/>
      <c r="E82" s="87">
        <f>SUM(E80:E81)</f>
        <v>7042237</v>
      </c>
      <c r="F82" s="88"/>
      <c r="G82" s="88"/>
      <c r="H82" s="88"/>
      <c r="I82" s="88"/>
    </row>
    <row r="83" spans="1:9" ht="24" customHeight="1" thickTop="1">
      <c r="A83" s="66" t="s">
        <v>96</v>
      </c>
      <c r="B83" s="66"/>
      <c r="C83" s="89"/>
      <c r="D83" s="89"/>
      <c r="E83" s="89"/>
      <c r="F83" s="79"/>
      <c r="G83" s="80"/>
      <c r="H83" s="80"/>
      <c r="I83" s="80"/>
    </row>
    <row r="84" spans="1:9" ht="24" customHeight="1" thickBot="1">
      <c r="A84" s="7" t="s">
        <v>106</v>
      </c>
      <c r="B84" s="7"/>
      <c r="C84" s="85">
        <v>14947918</v>
      </c>
      <c r="D84" s="79"/>
      <c r="E84" s="80">
        <v>11174774</v>
      </c>
      <c r="F84" s="79"/>
      <c r="G84" s="84">
        <f>SUM(G70)</f>
        <v>10876220</v>
      </c>
      <c r="H84" s="85"/>
      <c r="I84" s="84">
        <f>SUM(I70)</f>
        <v>7256921</v>
      </c>
    </row>
    <row r="85" spans="1:9" ht="24" customHeight="1" thickTop="1">
      <c r="A85" s="7" t="s">
        <v>95</v>
      </c>
      <c r="B85" s="7"/>
      <c r="C85" s="86">
        <v>953380</v>
      </c>
      <c r="D85" s="79"/>
      <c r="E85" s="86">
        <v>926064</v>
      </c>
      <c r="F85" s="79"/>
      <c r="G85" s="85"/>
      <c r="H85" s="85"/>
      <c r="I85" s="85"/>
    </row>
    <row r="86" spans="1:9" ht="24" customHeight="1" thickBot="1">
      <c r="A86" s="75"/>
      <c r="B86" s="75"/>
      <c r="C86" s="84">
        <f>SUM(C84:C85)</f>
        <v>15901298</v>
      </c>
      <c r="D86" s="85"/>
      <c r="E86" s="84">
        <f>SUM(E84:E85)</f>
        <v>12100838</v>
      </c>
      <c r="F86" s="79"/>
      <c r="G86" s="79"/>
      <c r="H86" s="79"/>
      <c r="I86" s="79"/>
    </row>
    <row r="87" spans="1:9" ht="24" customHeight="1" thickTop="1">
      <c r="A87" s="66" t="s">
        <v>107</v>
      </c>
      <c r="B87" s="66"/>
      <c r="C87" s="78"/>
      <c r="D87" s="90"/>
      <c r="E87" s="78"/>
      <c r="F87" s="79"/>
      <c r="G87" s="78"/>
      <c r="H87" s="79"/>
      <c r="I87" s="78"/>
    </row>
    <row r="88" spans="1:9" ht="24" customHeight="1" thickBot="1">
      <c r="A88" s="68" t="s">
        <v>97</v>
      </c>
      <c r="B88" s="7"/>
      <c r="C88" s="76">
        <v>0.75</v>
      </c>
      <c r="D88" s="77"/>
      <c r="E88" s="76">
        <v>0.44</v>
      </c>
      <c r="F88" s="77"/>
      <c r="G88" s="76">
        <v>0.67</v>
      </c>
      <c r="H88" s="77"/>
      <c r="I88" s="76">
        <v>0.36</v>
      </c>
    </row>
    <row r="89" spans="1:9" ht="24" customHeight="1" thickTop="1">
      <c r="A89" s="49"/>
      <c r="B89" s="49"/>
      <c r="C89" s="41"/>
      <c r="D89" s="72"/>
      <c r="E89" s="72"/>
      <c r="F89" s="31"/>
      <c r="G89" s="72"/>
      <c r="H89" s="72"/>
      <c r="I89" s="72"/>
    </row>
    <row r="90" spans="1:9" ht="24" customHeight="1">
      <c r="A90" s="27"/>
      <c r="B90" s="27"/>
      <c r="C90" s="10"/>
      <c r="D90" s="10"/>
      <c r="E90" s="10"/>
      <c r="F90" s="10"/>
      <c r="G90" s="10"/>
      <c r="H90" s="10"/>
      <c r="I90" s="10"/>
    </row>
    <row r="91" spans="1:9" ht="24" customHeight="1">
      <c r="A91" s="6"/>
      <c r="B91" s="6"/>
      <c r="C91" s="10"/>
      <c r="D91" s="10"/>
      <c r="E91" s="10"/>
      <c r="F91" s="10"/>
      <c r="G91" s="10"/>
      <c r="H91" s="10"/>
      <c r="I91" s="10"/>
    </row>
    <row r="92" spans="1:9" ht="24" customHeight="1">
      <c r="A92" s="6"/>
      <c r="B92" s="6"/>
      <c r="C92" s="10"/>
      <c r="D92" s="10"/>
      <c r="E92" s="95"/>
      <c r="F92" s="95"/>
      <c r="G92" s="95"/>
      <c r="H92" s="95"/>
      <c r="I92" s="95"/>
    </row>
    <row r="93" spans="1:9" ht="24" customHeight="1">
      <c r="A93" s="6"/>
      <c r="B93" s="28"/>
      <c r="C93" s="10"/>
      <c r="D93" s="10"/>
      <c r="E93" s="96" t="s">
        <v>114</v>
      </c>
      <c r="F93" s="96"/>
      <c r="G93" s="96"/>
      <c r="H93" s="96"/>
      <c r="I93" s="96"/>
    </row>
    <row r="94" spans="1:9" ht="24" customHeight="1">
      <c r="A94" s="6"/>
      <c r="B94" s="28"/>
      <c r="C94" s="10"/>
      <c r="D94" s="10"/>
      <c r="E94" s="97" t="s">
        <v>115</v>
      </c>
      <c r="F94" s="97"/>
      <c r="G94" s="97"/>
      <c r="H94" s="97"/>
      <c r="I94" s="97"/>
    </row>
    <row r="95" spans="1:9" ht="24" customHeight="1">
      <c r="A95" s="1" t="s">
        <v>0</v>
      </c>
      <c r="B95" s="1"/>
      <c r="C95" s="46"/>
      <c r="D95" s="46"/>
      <c r="E95" s="46"/>
      <c r="F95" s="46"/>
      <c r="G95" s="46"/>
      <c r="H95" s="46"/>
      <c r="I95" s="46"/>
    </row>
    <row r="96" spans="1:9" ht="24" customHeight="1">
      <c r="A96" s="46" t="s">
        <v>99</v>
      </c>
      <c r="B96" s="46"/>
      <c r="C96" s="47"/>
      <c r="D96" s="47"/>
      <c r="E96" s="47"/>
      <c r="F96" s="48"/>
      <c r="G96" s="47"/>
      <c r="H96" s="47"/>
      <c r="I96" s="47"/>
    </row>
    <row r="97" spans="1:9" ht="24" customHeight="1">
      <c r="A97" s="46" t="s">
        <v>118</v>
      </c>
      <c r="B97" s="46"/>
      <c r="C97" s="33"/>
      <c r="D97" s="47"/>
      <c r="E97" s="47"/>
      <c r="F97" s="48"/>
      <c r="G97" s="47"/>
      <c r="H97" s="47"/>
      <c r="I97" s="47"/>
    </row>
    <row r="98" spans="1:9" ht="24" customHeight="1">
      <c r="A98" s="49"/>
      <c r="B98" s="49"/>
      <c r="C98" s="50"/>
      <c r="D98" s="50"/>
      <c r="E98" s="50"/>
      <c r="F98" s="51"/>
      <c r="G98" s="50"/>
      <c r="H98" s="50"/>
      <c r="I98" s="52" t="s">
        <v>1</v>
      </c>
    </row>
    <row r="99" spans="1:9" ht="24" customHeight="1">
      <c r="A99" s="49"/>
      <c r="B99" s="49"/>
      <c r="C99" s="99" t="s">
        <v>2</v>
      </c>
      <c r="D99" s="99"/>
      <c r="E99" s="99"/>
      <c r="F99" s="51"/>
      <c r="G99" s="99" t="s">
        <v>3</v>
      </c>
      <c r="H99" s="99"/>
      <c r="I99" s="99"/>
    </row>
    <row r="100" spans="1:9" ht="24" customHeight="1">
      <c r="A100" s="49"/>
      <c r="B100" s="49"/>
      <c r="C100" s="53">
        <v>2567</v>
      </c>
      <c r="D100" s="54"/>
      <c r="E100" s="53">
        <v>2566</v>
      </c>
      <c r="F100" s="55"/>
      <c r="G100" s="53">
        <v>2567</v>
      </c>
      <c r="H100" s="54"/>
      <c r="I100" s="53">
        <v>2566</v>
      </c>
    </row>
    <row r="101" spans="1:9" ht="24" customHeight="1">
      <c r="A101" s="49"/>
      <c r="B101" s="49"/>
      <c r="C101" s="12" t="s">
        <v>112</v>
      </c>
      <c r="D101" s="54"/>
      <c r="E101" s="12" t="s">
        <v>98</v>
      </c>
      <c r="F101" s="55"/>
      <c r="G101" s="12" t="s">
        <v>112</v>
      </c>
      <c r="H101" s="54"/>
      <c r="I101" s="12" t="s">
        <v>98</v>
      </c>
    </row>
    <row r="102" spans="1:9" ht="24" customHeight="1">
      <c r="A102" s="56" t="s">
        <v>49</v>
      </c>
      <c r="B102" s="56"/>
      <c r="C102" s="57"/>
      <c r="D102" s="54"/>
      <c r="E102" s="57"/>
      <c r="F102" s="55"/>
      <c r="G102" s="54"/>
      <c r="H102" s="54"/>
      <c r="I102" s="54"/>
    </row>
    <row r="103" spans="1:9" ht="24" customHeight="1">
      <c r="A103" s="49" t="s">
        <v>50</v>
      </c>
      <c r="B103" s="49"/>
      <c r="C103" s="16">
        <v>165105302</v>
      </c>
      <c r="D103" s="16"/>
      <c r="E103" s="16">
        <v>152368804</v>
      </c>
      <c r="F103" s="16"/>
      <c r="G103" s="16">
        <v>149276991</v>
      </c>
      <c r="H103" s="16"/>
      <c r="I103" s="16">
        <v>136648101</v>
      </c>
    </row>
    <row r="104" spans="1:9" ht="24" customHeight="1">
      <c r="A104" s="49" t="s">
        <v>51</v>
      </c>
      <c r="B104" s="49"/>
      <c r="C104" s="16">
        <v>45990485</v>
      </c>
      <c r="D104" s="16"/>
      <c r="E104" s="16">
        <v>38949463</v>
      </c>
      <c r="F104" s="16"/>
      <c r="G104" s="16">
        <v>44540227</v>
      </c>
      <c r="H104" s="16"/>
      <c r="I104" s="16">
        <v>37523856</v>
      </c>
    </row>
    <row r="105" spans="1:9" ht="24" customHeight="1">
      <c r="A105" s="56" t="s">
        <v>52</v>
      </c>
      <c r="B105" s="56"/>
      <c r="C105" s="58">
        <f>SUM(C103-C104)</f>
        <v>119114817</v>
      </c>
      <c r="D105" s="41"/>
      <c r="E105" s="58">
        <f>SUM(E103-E104)</f>
        <v>113419341</v>
      </c>
      <c r="F105" s="31"/>
      <c r="G105" s="58">
        <f>SUM(G103-G104)</f>
        <v>104736764</v>
      </c>
      <c r="H105" s="41"/>
      <c r="I105" s="58">
        <f>SUM(I103-I104)</f>
        <v>99124245</v>
      </c>
    </row>
    <row r="106" spans="1:9" ht="24" customHeight="1">
      <c r="A106" s="49" t="s">
        <v>53</v>
      </c>
      <c r="B106" s="49"/>
      <c r="C106" s="16">
        <v>30914026</v>
      </c>
      <c r="D106" s="16"/>
      <c r="E106" s="16">
        <v>28671547</v>
      </c>
      <c r="F106" s="16"/>
      <c r="G106" s="16">
        <v>21651932</v>
      </c>
      <c r="H106" s="16"/>
      <c r="I106" s="16">
        <v>20682787</v>
      </c>
    </row>
    <row r="107" spans="1:9" ht="24" customHeight="1">
      <c r="A107" s="49" t="s">
        <v>54</v>
      </c>
      <c r="B107" s="49"/>
      <c r="C107" s="40">
        <v>8631610</v>
      </c>
      <c r="D107" s="16"/>
      <c r="E107" s="40">
        <v>7799292</v>
      </c>
      <c r="F107" s="16"/>
      <c r="G107" s="40">
        <v>5231660</v>
      </c>
      <c r="H107" s="16"/>
      <c r="I107" s="40">
        <v>5112871</v>
      </c>
    </row>
    <row r="108" spans="1:9" ht="24" customHeight="1">
      <c r="A108" s="56" t="s">
        <v>55</v>
      </c>
      <c r="B108" s="56"/>
      <c r="C108" s="59">
        <f>SUM(C106-C107)</f>
        <v>22282416</v>
      </c>
      <c r="D108" s="41"/>
      <c r="E108" s="59">
        <f>SUM(E106-E107)</f>
        <v>20872255</v>
      </c>
      <c r="F108" s="31"/>
      <c r="G108" s="59">
        <f>SUM(G106-G107)</f>
        <v>16420272</v>
      </c>
      <c r="H108" s="41"/>
      <c r="I108" s="59">
        <f>SUM(I106-I107)</f>
        <v>15569916</v>
      </c>
    </row>
    <row r="109" spans="1:9" ht="24" customHeight="1">
      <c r="A109" s="49" t="s">
        <v>56</v>
      </c>
      <c r="B109" s="56"/>
      <c r="C109" s="41"/>
      <c r="D109" s="41"/>
      <c r="E109" s="41"/>
      <c r="F109" s="31"/>
      <c r="G109" s="41"/>
      <c r="H109" s="41"/>
      <c r="I109" s="41"/>
    </row>
    <row r="110" spans="1:9" ht="24" customHeight="1">
      <c r="A110" s="60" t="s">
        <v>57</v>
      </c>
      <c r="B110" s="49"/>
      <c r="C110" s="16">
        <v>4702835</v>
      </c>
      <c r="D110" s="41"/>
      <c r="E110" s="16">
        <v>5178178</v>
      </c>
      <c r="F110" s="31"/>
      <c r="G110" s="16">
        <v>4702969</v>
      </c>
      <c r="H110" s="41"/>
      <c r="I110" s="16">
        <v>5177819</v>
      </c>
    </row>
    <row r="111" spans="1:9" ht="24" customHeight="1">
      <c r="A111" s="49" t="s">
        <v>58</v>
      </c>
      <c r="B111" s="49"/>
      <c r="C111" s="16">
        <v>890909</v>
      </c>
      <c r="D111" s="16"/>
      <c r="E111" s="16">
        <v>195110</v>
      </c>
      <c r="F111" s="16"/>
      <c r="G111" s="16">
        <v>833342</v>
      </c>
      <c r="H111" s="16"/>
      <c r="I111" s="16">
        <v>156087</v>
      </c>
    </row>
    <row r="112" spans="1:9" ht="24" customHeight="1">
      <c r="A112" s="49" t="s">
        <v>59</v>
      </c>
      <c r="B112" s="49"/>
      <c r="C112" s="16">
        <v>1500349</v>
      </c>
      <c r="D112" s="16"/>
      <c r="E112" s="16">
        <v>1353456</v>
      </c>
      <c r="F112" s="16"/>
      <c r="G112" s="16">
        <v>0</v>
      </c>
      <c r="H112" s="16"/>
      <c r="I112" s="16">
        <v>0</v>
      </c>
    </row>
    <row r="113" spans="1:9" ht="24" customHeight="1">
      <c r="A113" s="49" t="s">
        <v>60</v>
      </c>
      <c r="B113" s="49"/>
      <c r="C113" s="16">
        <v>384369</v>
      </c>
      <c r="D113" s="16"/>
      <c r="E113" s="16">
        <v>319473</v>
      </c>
      <c r="F113" s="16"/>
      <c r="G113" s="16">
        <v>4359598</v>
      </c>
      <c r="H113" s="16"/>
      <c r="I113" s="16">
        <v>3255641</v>
      </c>
    </row>
    <row r="114" spans="1:9" ht="24" customHeight="1">
      <c r="A114" s="49" t="s">
        <v>61</v>
      </c>
      <c r="B114" s="49"/>
      <c r="C114" s="40">
        <v>10226773</v>
      </c>
      <c r="D114" s="16"/>
      <c r="E114" s="40">
        <v>8127347</v>
      </c>
      <c r="F114" s="16"/>
      <c r="G114" s="40">
        <v>5926641</v>
      </c>
      <c r="H114" s="16"/>
      <c r="I114" s="40">
        <v>4910421</v>
      </c>
    </row>
    <row r="115" spans="1:9" ht="24" customHeight="1">
      <c r="A115" s="56" t="s">
        <v>62</v>
      </c>
      <c r="B115" s="56"/>
      <c r="C115" s="63">
        <f>SUM(C105,C108,C110:C114)</f>
        <v>159102468</v>
      </c>
      <c r="D115" s="63"/>
      <c r="E115" s="63">
        <f>SUM(E105,E108,E110:E114)</f>
        <v>149465160</v>
      </c>
      <c r="F115" s="31"/>
      <c r="G115" s="63">
        <f>SUM(G105,G108,G110:G114)</f>
        <v>136979586</v>
      </c>
      <c r="H115" s="63"/>
      <c r="I115" s="63">
        <f>SUM(I105,I108,I110:I114)</f>
        <v>128194129</v>
      </c>
    </row>
    <row r="116" spans="1:9" ht="24" customHeight="1">
      <c r="A116" s="56" t="s">
        <v>63</v>
      </c>
      <c r="B116" s="56"/>
      <c r="C116" s="63"/>
      <c r="D116" s="63"/>
      <c r="E116" s="63"/>
      <c r="F116" s="31"/>
      <c r="G116" s="63"/>
      <c r="H116" s="63"/>
      <c r="I116" s="63"/>
    </row>
    <row r="117" spans="1:9" ht="24" customHeight="1">
      <c r="A117" s="49" t="s">
        <v>64</v>
      </c>
      <c r="B117" s="49"/>
      <c r="C117" s="61">
        <v>27060875</v>
      </c>
      <c r="D117" s="16"/>
      <c r="E117" s="61">
        <v>25765668</v>
      </c>
      <c r="F117" s="16"/>
      <c r="G117" s="61">
        <v>20184570</v>
      </c>
      <c r="H117" s="16"/>
      <c r="I117" s="61">
        <v>19626369</v>
      </c>
    </row>
    <row r="118" spans="1:9" ht="24" customHeight="1">
      <c r="A118" s="49" t="s">
        <v>65</v>
      </c>
      <c r="B118" s="49"/>
      <c r="C118" s="61">
        <v>313050</v>
      </c>
      <c r="D118" s="16"/>
      <c r="E118" s="61">
        <v>367167</v>
      </c>
      <c r="F118" s="16"/>
      <c r="G118" s="61">
        <v>63381</v>
      </c>
      <c r="H118" s="16"/>
      <c r="I118" s="61">
        <v>90379</v>
      </c>
    </row>
    <row r="119" spans="1:9" ht="24" customHeight="1">
      <c r="A119" s="49" t="s">
        <v>66</v>
      </c>
      <c r="B119" s="49"/>
      <c r="C119" s="61">
        <v>10881092</v>
      </c>
      <c r="D119" s="16"/>
      <c r="E119" s="61">
        <v>10288662</v>
      </c>
      <c r="F119" s="16"/>
      <c r="G119" s="61">
        <v>6392564</v>
      </c>
      <c r="H119" s="16"/>
      <c r="I119" s="61">
        <v>5667084</v>
      </c>
    </row>
    <row r="120" spans="1:9" ht="24" customHeight="1">
      <c r="A120" s="49" t="s">
        <v>67</v>
      </c>
      <c r="B120" s="49"/>
      <c r="C120" s="61">
        <v>5348697</v>
      </c>
      <c r="D120" s="16"/>
      <c r="E120" s="61">
        <v>5079720</v>
      </c>
      <c r="F120" s="16"/>
      <c r="G120" s="61">
        <v>4691108</v>
      </c>
      <c r="H120" s="16"/>
      <c r="I120" s="61">
        <v>4447422</v>
      </c>
    </row>
    <row r="121" spans="1:9" ht="24" customHeight="1">
      <c r="A121" s="7" t="s">
        <v>68</v>
      </c>
      <c r="B121" s="7"/>
      <c r="C121" s="61">
        <v>5745255</v>
      </c>
      <c r="D121" s="16"/>
      <c r="E121" s="61">
        <v>4549407</v>
      </c>
      <c r="F121" s="16"/>
      <c r="G121" s="61">
        <v>5748345</v>
      </c>
      <c r="H121" s="16"/>
      <c r="I121" s="61">
        <v>4620875</v>
      </c>
    </row>
    <row r="122" spans="1:9" ht="24" customHeight="1">
      <c r="A122" s="7" t="s">
        <v>69</v>
      </c>
      <c r="B122" s="7"/>
      <c r="C122" s="61">
        <v>19429035</v>
      </c>
      <c r="D122" s="16"/>
      <c r="E122" s="61">
        <v>16106008</v>
      </c>
      <c r="F122" s="16"/>
      <c r="G122" s="61">
        <v>23134486</v>
      </c>
      <c r="H122" s="16"/>
      <c r="I122" s="61">
        <v>20108041</v>
      </c>
    </row>
    <row r="123" spans="1:9" ht="24" customHeight="1">
      <c r="A123" s="56" t="s">
        <v>70</v>
      </c>
      <c r="B123" s="56"/>
      <c r="C123" s="58">
        <f>SUM(C117:C122)</f>
        <v>68778004</v>
      </c>
      <c r="D123" s="41"/>
      <c r="E123" s="58">
        <f>SUM(E117:E122)</f>
        <v>62156632</v>
      </c>
      <c r="F123" s="31"/>
      <c r="G123" s="58">
        <f>SUM(G117:G122)</f>
        <v>60214454</v>
      </c>
      <c r="H123" s="41"/>
      <c r="I123" s="58">
        <f>SUM(I117:I122)</f>
        <v>54560170</v>
      </c>
    </row>
    <row r="124" spans="1:9" ht="24" customHeight="1">
      <c r="A124" s="49" t="s">
        <v>71</v>
      </c>
      <c r="B124" s="56"/>
      <c r="C124" s="58">
        <v>31069511</v>
      </c>
      <c r="D124" s="41"/>
      <c r="E124" s="58">
        <v>37085423</v>
      </c>
      <c r="F124" s="31"/>
      <c r="G124" s="58">
        <v>24152951</v>
      </c>
      <c r="H124" s="41"/>
      <c r="I124" s="58">
        <v>31098112</v>
      </c>
    </row>
    <row r="125" spans="1:9" ht="24" customHeight="1">
      <c r="A125" s="56" t="s">
        <v>72</v>
      </c>
      <c r="B125" s="56"/>
      <c r="C125" s="63">
        <f>SUM(C115-C123-C124)</f>
        <v>59254953</v>
      </c>
      <c r="D125" s="63"/>
      <c r="E125" s="63">
        <f>SUM(E115-E123-E124)</f>
        <v>50223105</v>
      </c>
      <c r="F125" s="31"/>
      <c r="G125" s="63">
        <f>SUM(G115-G123-G124)</f>
        <v>52612181</v>
      </c>
      <c r="H125" s="63"/>
      <c r="I125" s="63">
        <f>SUM(I115-I123-I124)</f>
        <v>42535847</v>
      </c>
    </row>
    <row r="126" spans="1:9" ht="24" customHeight="1">
      <c r="A126" s="49" t="s">
        <v>73</v>
      </c>
      <c r="B126" s="56"/>
      <c r="C126" s="61">
        <v>11575802</v>
      </c>
      <c r="D126" s="16"/>
      <c r="E126" s="61">
        <v>9902034</v>
      </c>
      <c r="F126" s="16"/>
      <c r="G126" s="61">
        <v>9425370</v>
      </c>
      <c r="H126" s="16"/>
      <c r="I126" s="61">
        <v>7854798</v>
      </c>
    </row>
    <row r="127" spans="1:9" ht="24" customHeight="1">
      <c r="A127" s="56" t="s">
        <v>74</v>
      </c>
      <c r="B127" s="56"/>
      <c r="C127" s="64">
        <f>SUM(C125-C126)</f>
        <v>47679151</v>
      </c>
      <c r="D127" s="63"/>
      <c r="E127" s="64">
        <f>SUM(E125-E126)</f>
        <v>40321071</v>
      </c>
      <c r="F127" s="31"/>
      <c r="G127" s="64">
        <f>SUM(G125-G126)</f>
        <v>43186811</v>
      </c>
      <c r="H127" s="63"/>
      <c r="I127" s="64">
        <f>SUM(I125-I126)</f>
        <v>34681049</v>
      </c>
    </row>
    <row r="128" spans="1:9" ht="24" customHeight="1">
      <c r="A128" s="56"/>
      <c r="B128" s="56"/>
      <c r="C128" s="63"/>
      <c r="D128" s="63"/>
      <c r="E128" s="63"/>
      <c r="F128" s="31"/>
      <c r="G128" s="63"/>
      <c r="H128" s="63"/>
      <c r="I128" s="63"/>
    </row>
    <row r="129" spans="1:9" ht="24" customHeight="1">
      <c r="A129" s="1" t="s">
        <v>0</v>
      </c>
      <c r="B129" s="1"/>
      <c r="C129" s="46"/>
      <c r="D129" s="65"/>
      <c r="E129" s="46"/>
      <c r="F129" s="46"/>
      <c r="G129" s="46"/>
      <c r="H129" s="46"/>
      <c r="I129" s="46"/>
    </row>
    <row r="130" spans="1:9" ht="24" customHeight="1">
      <c r="A130" s="46" t="s">
        <v>100</v>
      </c>
      <c r="B130" s="46"/>
      <c r="C130" s="33"/>
      <c r="D130" s="47"/>
      <c r="E130" s="47"/>
      <c r="F130" s="48"/>
      <c r="G130" s="47"/>
      <c r="H130" s="47"/>
      <c r="I130" s="47"/>
    </row>
    <row r="131" spans="1:9" ht="24" customHeight="1">
      <c r="A131" s="46" t="s">
        <v>118</v>
      </c>
      <c r="B131" s="46"/>
      <c r="C131" s="47"/>
      <c r="D131" s="47"/>
      <c r="E131" s="47"/>
      <c r="F131" s="48"/>
      <c r="G131" s="47"/>
      <c r="H131" s="47"/>
      <c r="I131" s="47"/>
    </row>
    <row r="132" spans="1:9" ht="24" customHeight="1">
      <c r="A132" s="49"/>
      <c r="B132" s="49"/>
      <c r="C132" s="50"/>
      <c r="D132" s="50"/>
      <c r="E132" s="50"/>
      <c r="F132" s="51"/>
      <c r="G132" s="50"/>
      <c r="H132" s="50"/>
      <c r="I132" s="52" t="s">
        <v>1</v>
      </c>
    </row>
    <row r="133" spans="1:9" ht="24" customHeight="1">
      <c r="A133" s="49"/>
      <c r="B133" s="49"/>
      <c r="C133" s="99" t="s">
        <v>2</v>
      </c>
      <c r="D133" s="99"/>
      <c r="E133" s="99"/>
      <c r="F133" s="51"/>
      <c r="G133" s="99" t="s">
        <v>3</v>
      </c>
      <c r="H133" s="99"/>
      <c r="I133" s="99"/>
    </row>
    <row r="134" spans="1:9" ht="24" customHeight="1">
      <c r="A134" s="49"/>
      <c r="B134" s="49"/>
      <c r="C134" s="53">
        <v>2567</v>
      </c>
      <c r="D134" s="54"/>
      <c r="E134" s="53">
        <v>2566</v>
      </c>
      <c r="F134" s="55"/>
      <c r="G134" s="53">
        <v>2567</v>
      </c>
      <c r="H134" s="54"/>
      <c r="I134" s="53">
        <v>2566</v>
      </c>
    </row>
    <row r="135" spans="1:9" ht="24" customHeight="1">
      <c r="A135" s="49"/>
      <c r="B135" s="49"/>
      <c r="C135" s="12" t="s">
        <v>112</v>
      </c>
      <c r="D135" s="54"/>
      <c r="E135" s="12" t="s">
        <v>98</v>
      </c>
      <c r="F135" s="55"/>
      <c r="G135" s="12" t="s">
        <v>112</v>
      </c>
      <c r="H135" s="54"/>
      <c r="I135" s="12" t="s">
        <v>98</v>
      </c>
    </row>
    <row r="136" spans="1:9" ht="24" customHeight="1">
      <c r="A136" s="66" t="s">
        <v>75</v>
      </c>
      <c r="B136" s="66"/>
      <c r="C136" s="63"/>
      <c r="D136" s="63"/>
      <c r="E136" s="63"/>
      <c r="F136" s="31"/>
      <c r="G136" s="63"/>
      <c r="H136" s="63"/>
      <c r="I136" s="63"/>
    </row>
    <row r="137" spans="1:9" ht="24" customHeight="1">
      <c r="A137" s="67" t="s">
        <v>76</v>
      </c>
      <c r="B137" s="66"/>
      <c r="C137" s="63"/>
      <c r="D137" s="63"/>
      <c r="E137" s="63"/>
      <c r="F137" s="31"/>
      <c r="G137" s="63"/>
      <c r="H137" s="63"/>
      <c r="I137" s="63"/>
    </row>
    <row r="138" spans="1:9" ht="24" customHeight="1">
      <c r="A138" s="68" t="s">
        <v>77</v>
      </c>
      <c r="B138" s="7"/>
      <c r="C138" s="63"/>
      <c r="D138" s="63"/>
      <c r="E138" s="63"/>
      <c r="F138" s="31"/>
      <c r="G138" s="63"/>
      <c r="H138" s="63"/>
      <c r="I138" s="63"/>
    </row>
    <row r="139" spans="1:9" ht="24" customHeight="1">
      <c r="A139" s="69" t="s">
        <v>78</v>
      </c>
      <c r="B139" s="7"/>
      <c r="C139" s="63">
        <v>4396425</v>
      </c>
      <c r="D139" s="63"/>
      <c r="E139" s="63">
        <v>-281025</v>
      </c>
      <c r="F139" s="79"/>
      <c r="G139" s="78">
        <v>4400413</v>
      </c>
      <c r="H139" s="78"/>
      <c r="I139" s="78">
        <v>-294526</v>
      </c>
    </row>
    <row r="140" spans="1:9" ht="24" customHeight="1">
      <c r="A140" s="68" t="s">
        <v>79</v>
      </c>
      <c r="B140" s="7"/>
      <c r="C140" s="78">
        <v>-14375</v>
      </c>
      <c r="D140" s="79"/>
      <c r="E140" s="78">
        <v>-28781</v>
      </c>
      <c r="F140" s="79"/>
      <c r="G140" s="78">
        <v>-14375</v>
      </c>
      <c r="H140" s="79"/>
      <c r="I140" s="78">
        <v>-28781</v>
      </c>
    </row>
    <row r="141" spans="1:9" ht="24" customHeight="1">
      <c r="A141" s="68" t="s">
        <v>80</v>
      </c>
      <c r="B141" s="7"/>
      <c r="C141" s="78">
        <v>850515</v>
      </c>
      <c r="D141" s="79"/>
      <c r="E141" s="78">
        <v>-474782</v>
      </c>
      <c r="F141" s="79"/>
      <c r="G141" s="78">
        <v>850515</v>
      </c>
      <c r="H141" s="79"/>
      <c r="I141" s="78">
        <v>-474782</v>
      </c>
    </row>
    <row r="142" spans="1:9" ht="24" customHeight="1">
      <c r="A142" s="68" t="s">
        <v>81</v>
      </c>
      <c r="B142" s="7"/>
      <c r="C142" s="78">
        <v>-297801</v>
      </c>
      <c r="D142" s="79"/>
      <c r="E142" s="78">
        <v>249418</v>
      </c>
      <c r="F142" s="79"/>
      <c r="G142" s="78">
        <v>-297801</v>
      </c>
      <c r="H142" s="79"/>
      <c r="I142" s="78">
        <v>249418</v>
      </c>
    </row>
    <row r="143" spans="1:9" ht="24" customHeight="1">
      <c r="A143" s="68" t="s">
        <v>82</v>
      </c>
      <c r="B143" s="7"/>
      <c r="C143" s="79"/>
      <c r="D143" s="79"/>
      <c r="E143" s="79"/>
      <c r="F143" s="79"/>
      <c r="G143" s="79"/>
      <c r="H143" s="79"/>
      <c r="I143" s="79"/>
    </row>
    <row r="144" spans="1:9" ht="24" customHeight="1">
      <c r="A144" s="69" t="s">
        <v>83</v>
      </c>
      <c r="B144" s="7"/>
      <c r="C144" s="79"/>
      <c r="D144" s="79"/>
      <c r="E144" s="79"/>
      <c r="F144" s="79"/>
      <c r="G144" s="79"/>
      <c r="H144" s="79"/>
      <c r="I144" s="79"/>
    </row>
    <row r="145" spans="1:9" ht="24" customHeight="1">
      <c r="A145" s="70" t="s">
        <v>84</v>
      </c>
      <c r="B145" s="7"/>
      <c r="C145" s="79">
        <v>6430552</v>
      </c>
      <c r="D145" s="79"/>
      <c r="E145" s="79">
        <v>1607387</v>
      </c>
      <c r="F145" s="79"/>
      <c r="G145" s="79">
        <v>0</v>
      </c>
      <c r="H145" s="79"/>
      <c r="I145" s="79">
        <v>0</v>
      </c>
    </row>
    <row r="146" spans="1:9" ht="24" customHeight="1">
      <c r="A146" s="68" t="s">
        <v>85</v>
      </c>
      <c r="B146" s="7"/>
      <c r="C146" s="79"/>
      <c r="D146" s="79"/>
      <c r="E146" s="79"/>
      <c r="F146" s="79"/>
      <c r="G146" s="79"/>
      <c r="H146" s="79"/>
      <c r="I146" s="79"/>
    </row>
    <row r="147" spans="1:9" ht="24" customHeight="1">
      <c r="A147" s="69" t="s">
        <v>83</v>
      </c>
      <c r="B147" s="7"/>
      <c r="C147" s="79"/>
      <c r="D147" s="79"/>
      <c r="E147" s="79"/>
      <c r="F147" s="79"/>
      <c r="G147" s="79"/>
      <c r="H147" s="79"/>
      <c r="I147" s="79"/>
    </row>
    <row r="148" spans="1:9" ht="24" customHeight="1">
      <c r="A148" s="70" t="s">
        <v>84</v>
      </c>
      <c r="B148" s="7"/>
      <c r="C148" s="79">
        <v>-989828</v>
      </c>
      <c r="D148" s="79"/>
      <c r="E148" s="79">
        <v>101278</v>
      </c>
      <c r="F148" s="79"/>
      <c r="G148" s="79">
        <v>-990626</v>
      </c>
      <c r="H148" s="79"/>
      <c r="I148" s="79">
        <v>103978</v>
      </c>
    </row>
    <row r="149" spans="1:9" ht="24" customHeight="1">
      <c r="A149" s="67" t="s">
        <v>86</v>
      </c>
      <c r="B149" s="7"/>
      <c r="C149" s="80"/>
      <c r="D149" s="79"/>
      <c r="E149" s="80"/>
      <c r="F149" s="79"/>
      <c r="G149" s="80"/>
      <c r="H149" s="79"/>
      <c r="I149" s="80"/>
    </row>
    <row r="150" spans="1:9" ht="24" customHeight="1">
      <c r="A150" s="68" t="s">
        <v>87</v>
      </c>
      <c r="B150" s="7"/>
      <c r="C150" s="80"/>
      <c r="D150" s="79"/>
      <c r="E150" s="80"/>
      <c r="F150" s="79"/>
      <c r="G150" s="80"/>
      <c r="H150" s="79"/>
      <c r="I150" s="80"/>
    </row>
    <row r="151" spans="1:9" ht="24" customHeight="1">
      <c r="A151" s="69" t="s">
        <v>88</v>
      </c>
      <c r="B151" s="7"/>
      <c r="C151" s="80">
        <v>-321477</v>
      </c>
      <c r="D151" s="79"/>
      <c r="E151" s="80">
        <v>-2007050</v>
      </c>
      <c r="F151" s="79"/>
      <c r="G151" s="80">
        <v>-322115</v>
      </c>
      <c r="H151" s="79"/>
      <c r="I151" s="80">
        <v>-2006483</v>
      </c>
    </row>
    <row r="152" spans="1:9" ht="24" customHeight="1">
      <c r="A152" s="68" t="s">
        <v>109</v>
      </c>
      <c r="B152" s="7"/>
      <c r="C152" s="80"/>
      <c r="D152" s="79"/>
      <c r="E152" s="80"/>
      <c r="F152" s="79"/>
      <c r="G152" s="80"/>
      <c r="H152" s="79"/>
      <c r="I152" s="80"/>
    </row>
    <row r="153" spans="1:9" ht="24" customHeight="1">
      <c r="A153" s="69" t="s">
        <v>110</v>
      </c>
      <c r="B153" s="7"/>
      <c r="C153" s="80">
        <v>198</v>
      </c>
      <c r="D153" s="79"/>
      <c r="E153" s="80">
        <v>0</v>
      </c>
      <c r="F153" s="79"/>
      <c r="G153" s="80">
        <v>198</v>
      </c>
      <c r="H153" s="79"/>
      <c r="I153" s="80">
        <v>0</v>
      </c>
    </row>
    <row r="154" spans="1:9" ht="24" customHeight="1">
      <c r="A154" s="68" t="s">
        <v>89</v>
      </c>
      <c r="B154" s="67"/>
      <c r="C154" s="80"/>
      <c r="D154" s="79"/>
      <c r="E154" s="80"/>
      <c r="F154" s="79"/>
      <c r="G154" s="80"/>
      <c r="H154" s="79"/>
      <c r="I154" s="80"/>
    </row>
    <row r="155" spans="1:9" ht="24" customHeight="1">
      <c r="A155" s="69" t="s">
        <v>90</v>
      </c>
      <c r="B155" s="67"/>
      <c r="C155" s="80">
        <v>-435696</v>
      </c>
      <c r="D155" s="79"/>
      <c r="E155" s="80">
        <v>910641</v>
      </c>
      <c r="F155" s="79"/>
      <c r="G155" s="80">
        <v>-359782</v>
      </c>
      <c r="H155" s="79"/>
      <c r="I155" s="80">
        <v>853355</v>
      </c>
    </row>
    <row r="156" spans="1:9" ht="24" customHeight="1">
      <c r="A156" s="68" t="s">
        <v>82</v>
      </c>
      <c r="B156" s="7"/>
      <c r="C156" s="79"/>
      <c r="D156" s="79"/>
      <c r="E156" s="79"/>
      <c r="F156" s="79"/>
      <c r="G156" s="79"/>
      <c r="H156" s="79"/>
      <c r="I156" s="79"/>
    </row>
    <row r="157" spans="1:9" ht="24" customHeight="1">
      <c r="A157" s="69" t="s">
        <v>91</v>
      </c>
      <c r="B157" s="7"/>
      <c r="C157" s="79"/>
      <c r="D157" s="79"/>
      <c r="E157" s="79"/>
      <c r="F157" s="79"/>
      <c r="G157" s="79"/>
      <c r="H157" s="79"/>
      <c r="I157" s="79"/>
    </row>
    <row r="158" spans="1:9" ht="24" customHeight="1">
      <c r="A158" s="70" t="s">
        <v>84</v>
      </c>
      <c r="B158" s="7"/>
      <c r="C158" s="80">
        <v>-111267</v>
      </c>
      <c r="D158" s="79"/>
      <c r="E158" s="80">
        <v>-1304055</v>
      </c>
      <c r="F158" s="79"/>
      <c r="G158" s="80">
        <v>0</v>
      </c>
      <c r="H158" s="79"/>
      <c r="I158" s="80">
        <v>0</v>
      </c>
    </row>
    <row r="159" spans="1:9" ht="24" customHeight="1">
      <c r="A159" s="68" t="s">
        <v>85</v>
      </c>
      <c r="B159" s="7"/>
      <c r="C159" s="80"/>
      <c r="D159" s="79"/>
      <c r="E159" s="80"/>
      <c r="F159" s="79"/>
      <c r="G159" s="80"/>
      <c r="H159" s="79"/>
      <c r="I159" s="80"/>
    </row>
    <row r="160" spans="1:9" ht="24" customHeight="1">
      <c r="A160" s="69" t="s">
        <v>91</v>
      </c>
      <c r="B160" s="7"/>
      <c r="C160" s="80"/>
      <c r="D160" s="79"/>
      <c r="E160" s="80"/>
      <c r="F160" s="79"/>
      <c r="G160" s="80"/>
      <c r="H160" s="79"/>
      <c r="I160" s="80"/>
    </row>
    <row r="161" spans="1:9" ht="24" customHeight="1">
      <c r="A161" s="70" t="s">
        <v>84</v>
      </c>
      <c r="B161" s="7"/>
      <c r="C161" s="80">
        <v>151395</v>
      </c>
      <c r="D161" s="79"/>
      <c r="E161" s="80">
        <v>219796</v>
      </c>
      <c r="F161" s="79"/>
      <c r="G161" s="80">
        <v>136340</v>
      </c>
      <c r="H161" s="79"/>
      <c r="I161" s="80">
        <v>230626</v>
      </c>
    </row>
    <row r="162" spans="1:9" ht="24" customHeight="1">
      <c r="A162" s="66" t="s">
        <v>92</v>
      </c>
      <c r="B162" s="66"/>
      <c r="C162" s="81">
        <f>SUM(C139:C161)</f>
        <v>9658641</v>
      </c>
      <c r="D162" s="78"/>
      <c r="E162" s="81">
        <f>SUM(E139:E161)</f>
        <v>-1007173</v>
      </c>
      <c r="F162" s="79"/>
      <c r="G162" s="81">
        <f>SUM(G139:G161)</f>
        <v>3402767</v>
      </c>
      <c r="H162" s="78"/>
      <c r="I162" s="81">
        <f>SUM(I139:I161)</f>
        <v>-1367195</v>
      </c>
    </row>
    <row r="163" spans="1:9" ht="24" customHeight="1">
      <c r="A163" s="56"/>
      <c r="B163" s="56"/>
      <c r="C163" s="82"/>
      <c r="D163" s="78"/>
      <c r="E163" s="82"/>
      <c r="F163" s="79"/>
      <c r="G163" s="82"/>
      <c r="H163" s="78"/>
      <c r="I163" s="82"/>
    </row>
    <row r="164" spans="1:9" ht="24" customHeight="1" thickBot="1">
      <c r="A164" s="66" t="s">
        <v>93</v>
      </c>
      <c r="B164" s="66"/>
      <c r="C164" s="83">
        <f>SUM(C127,C162)</f>
        <v>57337792</v>
      </c>
      <c r="D164" s="78"/>
      <c r="E164" s="83">
        <f>SUM(E127,E162)</f>
        <v>39313898</v>
      </c>
      <c r="F164" s="79"/>
      <c r="G164" s="83">
        <f>SUM(G127,G162)</f>
        <v>46589578</v>
      </c>
      <c r="H164" s="78"/>
      <c r="I164" s="83">
        <f>SUM(I127,I162)</f>
        <v>33313854</v>
      </c>
    </row>
    <row r="165" spans="1:9" ht="24" customHeight="1" thickTop="1">
      <c r="A165" s="49"/>
      <c r="B165" s="49"/>
      <c r="C165" s="57"/>
      <c r="D165" s="57"/>
      <c r="E165" s="57"/>
      <c r="F165" s="71"/>
      <c r="G165" s="57"/>
      <c r="H165" s="57"/>
      <c r="I165" s="57"/>
    </row>
    <row r="166" spans="1:9" ht="24" customHeight="1">
      <c r="A166" s="1" t="s">
        <v>0</v>
      </c>
      <c r="B166" s="1"/>
      <c r="C166" s="46"/>
      <c r="D166" s="65"/>
      <c r="E166" s="46"/>
      <c r="F166" s="46"/>
      <c r="G166" s="46"/>
      <c r="H166" s="46"/>
      <c r="I166" s="46"/>
    </row>
    <row r="167" spans="1:9" ht="24" customHeight="1">
      <c r="A167" s="46" t="s">
        <v>100</v>
      </c>
      <c r="B167" s="46"/>
      <c r="C167" s="33"/>
      <c r="D167" s="47"/>
      <c r="E167" s="47"/>
      <c r="F167" s="48"/>
      <c r="G167" s="47"/>
      <c r="H167" s="47"/>
      <c r="I167" s="47"/>
    </row>
    <row r="168" spans="1:9" ht="24" customHeight="1">
      <c r="A168" s="46" t="s">
        <v>118</v>
      </c>
      <c r="B168" s="46"/>
      <c r="C168" s="47"/>
      <c r="D168" s="47"/>
      <c r="E168" s="47"/>
      <c r="F168" s="48"/>
      <c r="G168" s="47"/>
      <c r="H168" s="47"/>
      <c r="I168" s="47"/>
    </row>
    <row r="169" spans="1:9" ht="24" customHeight="1">
      <c r="A169" s="49"/>
      <c r="B169" s="49"/>
      <c r="C169" s="50"/>
      <c r="D169" s="50"/>
      <c r="E169" s="50"/>
      <c r="F169" s="51"/>
      <c r="G169" s="50"/>
      <c r="H169" s="50"/>
      <c r="I169" s="52" t="s">
        <v>101</v>
      </c>
    </row>
    <row r="170" spans="1:9" ht="24" customHeight="1">
      <c r="A170" s="49"/>
      <c r="B170" s="49"/>
      <c r="C170" s="99" t="s">
        <v>2</v>
      </c>
      <c r="D170" s="99"/>
      <c r="E170" s="99"/>
      <c r="F170" s="51"/>
      <c r="G170" s="99" t="s">
        <v>3</v>
      </c>
      <c r="H170" s="99"/>
      <c r="I170" s="99"/>
    </row>
    <row r="171" spans="1:9" ht="24" customHeight="1">
      <c r="A171" s="49"/>
      <c r="B171" s="49"/>
      <c r="C171" s="53">
        <v>2567</v>
      </c>
      <c r="D171" s="54"/>
      <c r="E171" s="53">
        <v>2566</v>
      </c>
      <c r="F171" s="55"/>
      <c r="G171" s="53">
        <v>2567</v>
      </c>
      <c r="H171" s="54"/>
      <c r="I171" s="53">
        <v>2566</v>
      </c>
    </row>
    <row r="172" spans="1:9" ht="24" customHeight="1">
      <c r="A172" s="49"/>
      <c r="B172" s="49"/>
      <c r="C172" s="12" t="s">
        <v>112</v>
      </c>
      <c r="D172" s="54"/>
      <c r="E172" s="12" t="s">
        <v>98</v>
      </c>
      <c r="F172" s="55"/>
      <c r="G172" s="12" t="s">
        <v>112</v>
      </c>
      <c r="H172" s="54"/>
      <c r="I172" s="12" t="s">
        <v>98</v>
      </c>
    </row>
    <row r="173" spans="1:9" ht="24" customHeight="1">
      <c r="A173" s="73" t="s">
        <v>94</v>
      </c>
      <c r="B173" s="73"/>
      <c r="C173" s="50"/>
      <c r="D173" s="50"/>
      <c r="E173" s="50"/>
      <c r="F173" s="31"/>
      <c r="G173" s="50"/>
      <c r="H173" s="50"/>
      <c r="I173" s="50"/>
    </row>
    <row r="174" spans="1:9" ht="24" customHeight="1" thickBot="1">
      <c r="A174" s="7" t="s">
        <v>106</v>
      </c>
      <c r="B174" s="7"/>
      <c r="C174" s="80">
        <v>43855657</v>
      </c>
      <c r="D174" s="79"/>
      <c r="E174" s="80">
        <v>36615911</v>
      </c>
      <c r="F174" s="79"/>
      <c r="G174" s="84">
        <f>SUM(G127)</f>
        <v>43186811</v>
      </c>
      <c r="H174" s="85"/>
      <c r="I174" s="84">
        <f>SUM(I127)</f>
        <v>34681049</v>
      </c>
    </row>
    <row r="175" spans="1:9" ht="24" customHeight="1" thickTop="1">
      <c r="A175" s="7" t="s">
        <v>95</v>
      </c>
      <c r="B175" s="7"/>
      <c r="C175" s="86">
        <v>3823494</v>
      </c>
      <c r="D175" s="79"/>
      <c r="E175" s="86">
        <v>3705160</v>
      </c>
      <c r="F175" s="79"/>
      <c r="G175" s="80"/>
      <c r="H175" s="80"/>
      <c r="I175" s="80"/>
    </row>
    <row r="176" spans="1:9" ht="24" customHeight="1" thickBot="1">
      <c r="A176" s="74"/>
      <c r="B176" s="74"/>
      <c r="C176" s="87">
        <f>SUM(C174:C175)</f>
        <v>47679151</v>
      </c>
      <c r="D176" s="88"/>
      <c r="E176" s="87">
        <f>SUM(E174:E175)</f>
        <v>40321071</v>
      </c>
      <c r="F176" s="88"/>
      <c r="G176" s="88"/>
      <c r="H176" s="88"/>
      <c r="I176" s="88"/>
    </row>
    <row r="177" spans="1:9" ht="24" customHeight="1" thickTop="1">
      <c r="A177" s="66" t="s">
        <v>96</v>
      </c>
      <c r="B177" s="66"/>
      <c r="C177" s="89"/>
      <c r="D177" s="89"/>
      <c r="E177" s="89"/>
      <c r="F177" s="79"/>
      <c r="G177" s="80"/>
      <c r="H177" s="80"/>
      <c r="I177" s="80"/>
    </row>
    <row r="178" spans="1:9" ht="24" customHeight="1" thickBot="1">
      <c r="A178" s="7" t="s">
        <v>106</v>
      </c>
      <c r="B178" s="7"/>
      <c r="C178" s="85">
        <v>53533584</v>
      </c>
      <c r="D178" s="79"/>
      <c r="E178" s="85">
        <v>35613962</v>
      </c>
      <c r="F178" s="79"/>
      <c r="G178" s="84">
        <f>SUM(G164)</f>
        <v>46589578</v>
      </c>
      <c r="H178" s="85"/>
      <c r="I178" s="84">
        <f>SUM(I164)</f>
        <v>33313854</v>
      </c>
    </row>
    <row r="179" spans="1:9" ht="24" customHeight="1" thickTop="1">
      <c r="A179" s="7" t="s">
        <v>95</v>
      </c>
      <c r="B179" s="7"/>
      <c r="C179" s="86">
        <v>3804208</v>
      </c>
      <c r="D179" s="79"/>
      <c r="E179" s="86">
        <v>3699936</v>
      </c>
      <c r="F179" s="79"/>
      <c r="G179" s="85"/>
      <c r="H179" s="85"/>
      <c r="I179" s="85"/>
    </row>
    <row r="180" spans="1:9" ht="24" customHeight="1" thickBot="1">
      <c r="A180" s="75"/>
      <c r="B180" s="75"/>
      <c r="C180" s="84">
        <f>SUM(C178:C179)</f>
        <v>57337792</v>
      </c>
      <c r="D180" s="85"/>
      <c r="E180" s="84">
        <f>SUM(E178:E179)</f>
        <v>39313898</v>
      </c>
      <c r="F180" s="79"/>
      <c r="G180" s="79"/>
      <c r="H180" s="79"/>
      <c r="I180" s="79"/>
    </row>
    <row r="181" spans="1:9" ht="24" customHeight="1" thickTop="1">
      <c r="A181" s="66" t="s">
        <v>107</v>
      </c>
      <c r="B181" s="66"/>
      <c r="C181" s="78"/>
      <c r="D181" s="90"/>
      <c r="E181" s="78"/>
      <c r="F181" s="79"/>
      <c r="G181" s="78"/>
      <c r="H181" s="79"/>
      <c r="I181" s="78"/>
    </row>
    <row r="182" spans="1:9" ht="24" customHeight="1" thickBot="1">
      <c r="A182" s="68" t="s">
        <v>97</v>
      </c>
      <c r="B182" s="7"/>
      <c r="C182" s="76">
        <v>3.14</v>
      </c>
      <c r="D182" s="77"/>
      <c r="E182" s="76">
        <v>2.62</v>
      </c>
      <c r="F182" s="77"/>
      <c r="G182" s="76">
        <v>3.09</v>
      </c>
      <c r="H182" s="77"/>
      <c r="I182" s="76">
        <v>2.48</v>
      </c>
    </row>
    <row r="183" spans="1:9" ht="24" customHeight="1" thickTop="1">
      <c r="A183" s="49"/>
      <c r="B183" s="49"/>
      <c r="C183" s="41"/>
      <c r="D183" s="72"/>
      <c r="E183" s="72"/>
      <c r="F183" s="31"/>
      <c r="G183" s="72"/>
      <c r="H183" s="72"/>
      <c r="I183" s="72"/>
    </row>
    <row r="184" spans="1:9" ht="24" customHeight="1">
      <c r="A184" s="27"/>
      <c r="B184" s="27"/>
      <c r="C184" s="10"/>
      <c r="D184" s="10"/>
      <c r="E184" s="10"/>
      <c r="F184" s="10"/>
      <c r="G184" s="10"/>
      <c r="H184" s="10"/>
      <c r="I184" s="10"/>
    </row>
    <row r="185" spans="1:9" ht="24" customHeight="1">
      <c r="A185" s="6"/>
      <c r="B185" s="6"/>
      <c r="C185" s="10"/>
      <c r="D185" s="10"/>
      <c r="E185" s="10"/>
      <c r="F185" s="10"/>
      <c r="G185" s="10"/>
      <c r="H185" s="10"/>
      <c r="I185" s="10"/>
    </row>
    <row r="186" spans="1:9" ht="24" customHeight="1">
      <c r="A186" s="6"/>
      <c r="B186" s="6"/>
      <c r="C186" s="10"/>
      <c r="D186" s="10"/>
      <c r="E186" s="95"/>
      <c r="F186" s="95"/>
      <c r="G186" s="95"/>
      <c r="H186" s="95"/>
      <c r="I186" s="95"/>
    </row>
    <row r="187" spans="1:9" ht="24" customHeight="1">
      <c r="A187" s="6"/>
      <c r="B187" s="28"/>
      <c r="C187" s="10"/>
      <c r="D187" s="10"/>
      <c r="E187" s="96" t="s">
        <v>114</v>
      </c>
      <c r="F187" s="96"/>
      <c r="G187" s="96"/>
      <c r="H187" s="96"/>
      <c r="I187" s="96"/>
    </row>
    <row r="188" spans="1:9" ht="24" customHeight="1">
      <c r="A188" s="6"/>
      <c r="B188" s="28"/>
      <c r="C188" s="10"/>
      <c r="D188" s="10"/>
      <c r="E188" s="97" t="s">
        <v>115</v>
      </c>
      <c r="F188" s="97"/>
      <c r="G188" s="97"/>
      <c r="H188" s="97"/>
      <c r="I188" s="97"/>
    </row>
  </sheetData>
  <mergeCells count="18">
    <mergeCell ref="C5:E5"/>
    <mergeCell ref="G5:I5"/>
    <mergeCell ref="E93:I93"/>
    <mergeCell ref="E94:I94"/>
    <mergeCell ref="C76:E76"/>
    <mergeCell ref="G76:I76"/>
    <mergeCell ref="E92:I92"/>
    <mergeCell ref="C133:E133"/>
    <mergeCell ref="G133:I133"/>
    <mergeCell ref="C99:E99"/>
    <mergeCell ref="G99:I99"/>
    <mergeCell ref="C39:E39"/>
    <mergeCell ref="G39:I39"/>
    <mergeCell ref="C170:E170"/>
    <mergeCell ref="G170:I170"/>
    <mergeCell ref="E186:I186"/>
    <mergeCell ref="E187:I187"/>
    <mergeCell ref="E188:I188"/>
  </mergeCells>
  <pageMargins left="0.78740157480314965" right="0.39370078740157483" top="0.9055118110236221" bottom="0" header="0.19685039370078741" footer="0.19685039370078741"/>
  <pageSetup paperSize="9" scale="75" orientation="portrait" r:id="rId1"/>
  <headerFooter alignWithMargins="0"/>
  <rowBreaks count="5" manualBreakCount="5">
    <brk id="34" max="16383" man="1"/>
    <brk id="71" max="16383" man="1"/>
    <brk id="94" max="16383" man="1"/>
    <brk id="128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PL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varinthorn lueangamornsiri</dc:creator>
  <cp:lastModifiedBy>Benjamas Kitcharoen</cp:lastModifiedBy>
  <cp:lastPrinted>2025-01-19T01:02:54Z</cp:lastPrinted>
  <dcterms:created xsi:type="dcterms:W3CDTF">2023-01-20T06:23:33Z</dcterms:created>
  <dcterms:modified xsi:type="dcterms:W3CDTF">2025-01-19T01:06:56Z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ew0KICAidGFnc2V0X2UxNjQwOWE3XzE3MDBfNDE1M185MDkwXzM5NTViYzJmMGFlOF9jbGFzc2lmaWNhdGlvbiI6ICJJbnRlcm5hbCBVc2UgT25seSIsDQogICJPUyI6ICJXaW5kb3dzIiwNCiAgImRvY0lEIjogImZiN2E1YTgyLTMwYjQtNDU2ZS1iM2UwLTM2NGU1</vt:lpwstr>
  </property>
  <property fmtid="{D5CDD505-2E9C-101B-9397-08002B2CF9AE}" pid="3" name="GVData0">
    <vt:lpwstr>N2Q5MjdiZSIsDQogICJkb2NTdGF0ZSI6ICJ7fSIsDQogICJsaW5lSWQiOiAiZDUzMjY1NTctMmNlYi00YzY4LWJlYzItZTQ4ZDQ0ODUxZDdhIiwNCiAgInBhcmVudExpbmVJZHMiOiAiW1x1MDAyMjk5ODZlYjRlLTM1MDEtNDYwZC05NzI5LTUxMDIxOTUxOGU0Nlx1</vt:lpwstr>
  </property>
  <property fmtid="{D5CDD505-2E9C-101B-9397-08002B2CF9AE}" pid="4" name="GVData1">
    <vt:lpwstr>MDAyMixcdTAwMjIyYjQ5YjFlZi01NDY5LTQ4OGYtYmM2NS1kMjljODg0NTM3Y2ZcdTAwMjJdIg0KfQ==</vt:lpwstr>
  </property>
  <property fmtid="{D5CDD505-2E9C-101B-9397-08002B2CF9AE}" pid="5" name="CustomerName">
    <vt:lpwstr>Krung-Thai-Bank</vt:lpwstr>
  </property>
  <property fmtid="{D5CDD505-2E9C-101B-9397-08002B2CF9AE}" pid="6" name="FileId">
    <vt:lpwstr>fb7a5a82-30b4-456e-b3e0-364e57d927be</vt:lpwstr>
  </property>
  <property fmtid="{D5CDD505-2E9C-101B-9397-08002B2CF9AE}" pid="7" name="TagDateTime">
    <vt:lpwstr>2568-01-18T08:56:54Z</vt:lpwstr>
  </property>
  <property fmtid="{D5CDD505-2E9C-101B-9397-08002B2CF9AE}" pid="8" name="KTB">
    <vt:lpwstr>Krungthai Bank</vt:lpwstr>
  </property>
  <property fmtid="{D5CDD505-2E9C-101B-9397-08002B2CF9AE}" pid="9" name="UserId">
    <vt:lpwstr>660305</vt:lpwstr>
  </property>
  <property fmtid="{D5CDD505-2E9C-101B-9397-08002B2CF9AE}" pid="10" name="Classification">
    <vt:lpwstr>Internal Use Only</vt:lpwstr>
  </property>
  <property fmtid="{D5CDD505-2E9C-101B-9397-08002B2CF9AE}" pid="11" name="GVData2">
    <vt:lpwstr>(end)</vt:lpwstr>
  </property>
</Properties>
</file>