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0966_bf\"/>
    </mc:Choice>
  </mc:AlternateContent>
  <bookViews>
    <workbookView xWindow="0" yWindow="0" windowWidth="15910" windowHeight="7970"/>
  </bookViews>
  <sheets>
    <sheet name="BS" sheetId="1" r:id="rId1"/>
    <sheet name="PL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>#REF!</definedName>
    <definedName name="\h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C5DO">#REF!</definedName>
    <definedName name="BG_Del" hidden="1">15</definedName>
    <definedName name="BG_Ins" hidden="1">4</definedName>
    <definedName name="BG_Mod" hidden="1">6</definedName>
    <definedName name="BLS">#REF!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_xlnm.Database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Slist">'[5]FS  Index'!#REF!</definedName>
    <definedName name="FSlist01">'[5]FS  Index'!$A$128:$A$970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ainGroup">OFFSET(#REF!,0,0,COUNTA(#REF!)-1,1)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ameThai">[6]Sheet1!$H$5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NvsASD">"V2022-04-30"</definedName>
    <definedName name="NvsAutoDrillOk">"VN"</definedName>
    <definedName name="NvsElapsedTime">0.000648148146865424</definedName>
    <definedName name="NvsEndTime">44691.7359953704</definedName>
    <definedName name="NvsInstLang">"VENG"</definedName>
    <definedName name="NvsInstSpec">"%,FBUSINESS_UNIT,TA_BUSUNIT_MASTER,NTHAILAND"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"V2003-01-01"</definedName>
    <definedName name="NvsPanelSetid">"VGROUP"</definedName>
    <definedName name="NvsReqBU">"VTH001"</definedName>
    <definedName name="NvsReqBUOnly">"VN"</definedName>
    <definedName name="NvsStyleNme">"AAL_RG_Std_Format.xls"</definedName>
    <definedName name="NvsTransLed">"VN"</definedName>
    <definedName name="NvsTreeASD">"V2022-04-30"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BS!$A$1:$H$71</definedName>
    <definedName name="_xlnm.Print_Area" localSheetId="1">PL!$A$1:$I$184</definedName>
    <definedName name="Print_Area_MI">#REF!</definedName>
    <definedName name="Print_Titles_MI">#REF!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SubGroup1">OFFSET(#REF!,0,0,COUNTA(#REF!)-1,1)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">#REF!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PL!$A$1:$I$92</definedName>
    <definedName name="Z_3B86A25F_150E_4FD1_A386_D29FB445DCB0_.wvu.PrintArea" localSheetId="0" hidden="1">BS!$A$1:$H$71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PL!$A$1:$I$92</definedName>
    <definedName name="Z_62FA21E5_59FF_4F97_8D7E_5BD38A898E2A_.wvu.PrintArea" localSheetId="0" hidden="1">BS!$A$1:$H$72</definedName>
    <definedName name="Z_62FA21E5_59FF_4F97_8D7E_5BD38A898E2A_.wvu.PrintArea" localSheetId="1" hidden="1">PL!$A$1:$I$92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BS!$A$1:$H$71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PL!$A$1:$I$92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งบดุลหลักพัน">[7]งบดุลรวมพันบ.EY!#REF!</definedName>
    <definedName name="ด31">#REF!</definedName>
    <definedName name="ท.กระแสเงินสดพัน">[7]งบดุลรวมพันบ.EY!#REF!</definedName>
    <definedName name="ท.กระแสเงินสดสต.">[7]งบดุลรวมพันบ.EY!#REF!</definedName>
    <definedName name="ท.กำไรขาดทุนพัน">[7]งบดุลรวมพันบ.EY!#REF!</definedName>
    <definedName name="ท.กำไรขาดทุนสต.">[7]งบดุลรวมพันบ.EY!#REF!</definedName>
    <definedName name="ท.กำไรสะสมพัน">[7]งบดุลรวมพันบ.EY!#REF!</definedName>
    <definedName name="ท.กำไรสะสมสต.">[7]งบดุลรวมพันบ.EY!#REF!</definedName>
    <definedName name="ท.ส่วนเปลี่ยนแปลงผู้ถือหุ้นสต.">[7]งบดุลรวมพันบ.EY!#REF!</definedName>
    <definedName name="ท.ส่วนเปลี่ยนแปลงพัน">[7]งบดุลรวมพันบ.EY!#REF!</definedName>
    <definedName name="ทงบดุลบาทสต.">[7]งบดุลรวมพันบ.EY!#REF!</definedName>
    <definedName name="บาท">[7]งบดุลรวมพันบ.EY!#REF!</definedName>
    <definedName name="บาท_สต.">[7]งบดุลรวมพันบ.EY!#REF!</definedName>
    <definedName name="ฟ276">#REF!</definedName>
    <definedName name="ส386">#REF!</definedName>
    <definedName name="ห9">#REF!</definedName>
    <definedName name="ื113">#REF!</definedName>
    <definedName name="ื325">#REF!</definedName>
    <definedName name="ๆ59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1" i="2" l="1"/>
  <c r="I106" i="2"/>
  <c r="I103" i="2"/>
  <c r="I113" i="2" s="1"/>
  <c r="I123" i="2" s="1"/>
  <c r="I125" i="2" s="1"/>
  <c r="E121" i="2"/>
  <c r="E106" i="2"/>
  <c r="E103" i="2"/>
  <c r="E113" i="2" s="1"/>
  <c r="E123" i="2" s="1"/>
  <c r="E125" i="2" s="1"/>
  <c r="I29" i="2" l="1"/>
  <c r="I14" i="2"/>
  <c r="I11" i="2"/>
  <c r="I21" i="2" s="1"/>
  <c r="I31" i="2" s="1"/>
  <c r="I33" i="2" s="1"/>
  <c r="E29" i="2"/>
  <c r="E14" i="2"/>
  <c r="E11" i="2"/>
  <c r="E21" i="2" s="1"/>
  <c r="E31" i="2" s="1"/>
  <c r="E33" i="2" s="1"/>
  <c r="E84" i="2" l="1"/>
  <c r="E176" i="2"/>
  <c r="C176" i="2"/>
  <c r="E172" i="2"/>
  <c r="C172" i="2"/>
  <c r="I158" i="2"/>
  <c r="G158" i="2"/>
  <c r="E158" i="2"/>
  <c r="C158" i="2"/>
  <c r="G121" i="2"/>
  <c r="C121" i="2"/>
  <c r="G106" i="2"/>
  <c r="C106" i="2"/>
  <c r="G103" i="2"/>
  <c r="C103" i="2"/>
  <c r="H62" i="1"/>
  <c r="H64" i="1" s="1"/>
  <c r="H44" i="1"/>
  <c r="D62" i="1"/>
  <c r="D64" i="1" s="1"/>
  <c r="D44" i="1"/>
  <c r="G113" i="2" l="1"/>
  <c r="G123" i="2" s="1"/>
  <c r="G125" i="2" s="1"/>
  <c r="C113" i="2"/>
  <c r="C123" i="2" s="1"/>
  <c r="C125" i="2" s="1"/>
  <c r="H65" i="1"/>
  <c r="D65" i="1"/>
  <c r="I160" i="2"/>
  <c r="I174" i="2" s="1"/>
  <c r="I170" i="2"/>
  <c r="G170" i="2" l="1"/>
  <c r="G160" i="2"/>
  <c r="G174" i="2" s="1"/>
  <c r="C160" i="2"/>
  <c r="E160" i="2"/>
  <c r="C84" i="2" l="1"/>
  <c r="E80" i="2"/>
  <c r="I66" i="2"/>
  <c r="E66" i="2"/>
  <c r="G66" i="2"/>
  <c r="G29" i="2"/>
  <c r="G14" i="2"/>
  <c r="F62" i="1"/>
  <c r="F64" i="1" s="1"/>
  <c r="F44" i="1"/>
  <c r="H24" i="1"/>
  <c r="D24" i="1"/>
  <c r="F24" i="1"/>
  <c r="F65" i="1" l="1"/>
  <c r="B24" i="1"/>
  <c r="B62" i="1"/>
  <c r="B64" i="1" s="1"/>
  <c r="G11" i="2"/>
  <c r="G21" i="2" s="1"/>
  <c r="G31" i="2" s="1"/>
  <c r="C29" i="2"/>
  <c r="B44" i="1"/>
  <c r="C11" i="2"/>
  <c r="C14" i="2"/>
  <c r="C66" i="2"/>
  <c r="C80" i="2"/>
  <c r="E68" i="2" l="1"/>
  <c r="G33" i="2"/>
  <c r="B65" i="1"/>
  <c r="C21" i="2"/>
  <c r="C31" i="2" s="1"/>
  <c r="G68" i="2" l="1"/>
  <c r="G82" i="2" s="1"/>
  <c r="G78" i="2"/>
  <c r="C33" i="2"/>
  <c r="I68" i="2"/>
  <c r="I82" i="2" s="1"/>
  <c r="I78" i="2"/>
  <c r="C68" i="2" l="1"/>
</calcChain>
</file>

<file path=xl/sharedStrings.xml><?xml version="1.0" encoding="utf-8"?>
<sst xmlns="http://schemas.openxmlformats.org/spreadsheetml/2006/main" count="264" uniqueCount="118">
  <si>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</si>
  <si>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</si>
  <si>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</si>
  <si>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</si>
  <si>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งบการเงินเฉพาะธนาคาร</t>
  </si>
  <si>
    <t>31 ธันวาคม 2565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</si>
  <si>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</si>
  <si>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</si>
  <si>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</si>
  <si>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</si>
  <si>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</si>
  <si>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</si>
  <si>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</si>
  <si>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</si>
  <si>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</si>
  <si>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</si>
  <si>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</si>
  <si>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</si>
  <si>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</si>
  <si>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</si>
  <si>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</si>
  <si>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</si>
  <si>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</si>
  <si>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(นายผยง ศรีวณิช)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</si>
  <si>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</si>
  <si>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</si>
  <si>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</si>
  <si>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</si>
  <si>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</si>
  <si>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</si>
  <si>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</si>
  <si>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 xml:space="preserve">   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</si>
  <si>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</si>
  <si>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</si>
  <si>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</si>
  <si>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</si>
  <si>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</si>
  <si>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</si>
  <si>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</si>
  <si>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</si>
  <si>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</si>
  <si>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</si>
  <si>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</si>
  <si>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</si>
  <si>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</si>
  <si>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</si>
  <si>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</si>
  <si>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</si>
  <si>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</si>
  <si>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</si>
  <si>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</si>
  <si>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</si>
  <si>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</si>
  <si>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</si>
  <si>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</si>
  <si>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</si>
  <si>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</si>
  <si>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</si>
  <si>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</si>
  <si>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</si>
  <si>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</si>
  <si>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</si>
  <si>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</si>
  <si>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</si>
  <si>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</si>
  <si>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</si>
  <si>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</si>
  <si>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</si>
  <si>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</si>
  <si>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</si>
  <si>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</si>
  <si>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</si>
  <si>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</si>
  <si>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</si>
  <si>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</si>
  <si>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</si>
  <si>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</si>
  <si>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</si>
  <si>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</si>
  <si>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</si>
  <si>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</si>
  <si>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</si>
  <si>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</si>
  <si>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</si>
  <si>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</si>
  <si>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</si>
  <si>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</si>
  <si>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</si>
  <si>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</si>
  <si>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</si>
  <si>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</si>
  <si>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</si>
  <si>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</si>
  <si>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</si>
  <si>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</si>
  <si>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</si>
  <si>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</si>
  <si>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</si>
  <si>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</si>
  <si>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</si>
  <si>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</si>
  <si>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</si>
  <si>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</si>
  <si>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</si>
  <si>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</si>
  <si>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</si>
  <si>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</si>
  <si>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</si>
  <si>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(ตรวจสอบแล้ว)</t>
  </si>
  <si>
    <t>(สอบทานแล้ว)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</si>
  <si>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</si>
  <si>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</si>
  <si>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ณ วันที่ 30 กันยายน 2566</t>
  </si>
  <si>
    <t>30 กันยายน 2566</t>
  </si>
  <si>
    <t>(ก่อนสอบทาน)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</si>
  <si>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</si>
  <si>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</si>
  <si>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(หน่วย: พันบาท ยกเว้นกำไรต่อหุ้นแสดงเป็นบาท)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</si>
</sst>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2" formatCode="&quot;ผ&quot;#,##0.00_);[Red]\(&quot;ผ&quot;#,##0.00\)"/>
    <numFmt numFmtId="193" formatCode="0.0%"/>
  </numFmts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color rgb="FFFF00FF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0" fillId="0" borderId="0"/>
    <xf numFmtId="0" fontId="10" fillId="0" borderId="0"/>
    <xf numFmtId="39" fontId="11" fillId="0" borderId="0"/>
    <xf numFmtId="4" fontId="2" fillId="0" borderId="0" applyFont="0" applyFill="0" applyBorder="0" applyAlignment="0" applyProtection="0"/>
    <xf numFmtId="0" fontId="12" fillId="0" borderId="0"/>
    <xf numFmtId="0" fontId="5" fillId="0" borderId="0"/>
    <xf numFmtId="0" fontId="13" fillId="0" borderId="0"/>
    <xf numFmtId="0" fontId="14" fillId="0" borderId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2" fontId="2" fillId="0" borderId="0" applyFont="0" applyFill="0" applyBorder="0" applyAlignment="0" applyProtection="0"/>
    <xf numFmtId="0" fontId="9" fillId="0" borderId="0"/>
    <xf numFmtId="193" fontId="9" fillId="0" borderId="0"/>
    <xf numFmtId="38" fontId="15" fillId="3" borderId="0" applyNumberFormat="0" applyBorder="0" applyAlignment="0" applyProtection="0"/>
    <xf numFmtId="1" fontId="16" fillId="0" borderId="0" applyFont="0" applyFill="0" applyBorder="0" applyAlignment="0" applyProtection="0"/>
    <xf numFmtId="10" fontId="15" fillId="4" borderId="8" applyNumberFormat="0" applyBorder="0" applyAlignment="0" applyProtection="0"/>
    <xf numFmtId="37" fontId="17" fillId="0" borderId="0"/>
    <xf numFmtId="0" fontId="18" fillId="0" borderId="0"/>
    <xf numFmtId="0" fontId="10" fillId="0" borderId="0"/>
    <xf numFmtId="0" fontId="19" fillId="0" borderId="0"/>
    <xf numFmtId="0" fontId="2" fillId="0" borderId="0"/>
    <xf numFmtId="0" fontId="12" fillId="0" borderId="0"/>
    <xf numFmtId="0" fontId="12" fillId="0" borderId="0"/>
    <xf numFmtId="0" fontId="10" fillId="0" borderId="0"/>
    <xf numFmtId="0" fontId="5" fillId="0" borderId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9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104">
    <xf numFmtId="0" fontId="0" fillId="0" borderId="0" xfId="0"/>
    <xf numFmtId="38" fontId="3" fillId="0" borderId="0" xfId="2" applyNumberFormat="1" applyFont="1" applyFill="1" applyBorder="1" applyAlignment="1">
      <alignment horizontal="left" vertical="center"/>
    </xf>
    <xf numFmtId="187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4" fillId="0" borderId="0" xfId="2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vertical="center"/>
    </xf>
    <xf numFmtId="187" fontId="4" fillId="0" borderId="1" xfId="2" quotePrefix="1" applyNumberFormat="1" applyFont="1" applyBorder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9" fontId="6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0" fontId="4" fillId="0" borderId="0" xfId="4" applyFont="1" applyFill="1" applyAlignment="1" applyProtection="1">
      <alignment horizontal="left" vertical="center"/>
    </xf>
    <xf numFmtId="187" fontId="4" fillId="0" borderId="0" xfId="5" applyNumberFormat="1" applyFont="1" applyFill="1" applyBorder="1" applyAlignment="1">
      <alignment vertical="center"/>
    </xf>
    <xf numFmtId="0" fontId="4" fillId="0" borderId="0" xfId="4" quotePrefix="1" applyFont="1" applyFill="1" applyAlignment="1" applyProtection="1">
      <alignment horizontal="left" vertical="center"/>
    </xf>
    <xf numFmtId="0" fontId="4" fillId="0" borderId="0" xfId="4" quotePrefix="1" applyFont="1" applyFill="1" applyAlignment="1" applyProtection="1">
      <alignment horizontal="left" vertical="center" indent="1"/>
    </xf>
    <xf numFmtId="0" fontId="4" fillId="0" borderId="0" xfId="4" applyFont="1" applyFill="1" applyAlignment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3" applyFont="1" applyFill="1" applyAlignment="1" applyProtection="1">
      <alignment horizontal="left"/>
    </xf>
    <xf numFmtId="0" fontId="3" fillId="0" borderId="0" xfId="4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38" fontId="4" fillId="0" borderId="0" xfId="2" applyNumberFormat="1" applyFont="1" applyFill="1" applyBorder="1" applyAlignment="1">
      <alignment horizontal="center" vertical="center"/>
    </xf>
    <xf numFmtId="187" fontId="4" fillId="0" borderId="5" xfId="5" applyNumberFormat="1" applyFont="1" applyFill="1" applyBorder="1" applyAlignment="1">
      <alignment vertical="center"/>
    </xf>
    <xf numFmtId="187" fontId="4" fillId="0" borderId="0" xfId="4" applyNumberFormat="1" applyFont="1" applyFill="1" applyBorder="1"/>
    <xf numFmtId="187" fontId="4" fillId="0" borderId="0" xfId="3" applyNumberFormat="1" applyFont="1" applyFill="1" applyBorder="1" applyAlignment="1">
      <alignment vertical="center"/>
    </xf>
    <xf numFmtId="38" fontId="4" fillId="0" borderId="0" xfId="2" applyNumberFormat="1" applyFont="1" applyFill="1" applyBorder="1" applyAlignment="1">
      <alignment horizontal="left" vertical="center" indent="1"/>
    </xf>
    <xf numFmtId="187" fontId="4" fillId="0" borderId="0" xfId="3" applyNumberFormat="1" applyFont="1" applyFill="1" applyAlignment="1">
      <alignment vertical="center"/>
    </xf>
    <xf numFmtId="0" fontId="4" fillId="0" borderId="0" xfId="4" applyFont="1" applyFill="1" applyAlignment="1" applyProtection="1">
      <alignment horizontal="left" vertical="center" indent="2"/>
    </xf>
    <xf numFmtId="0" fontId="4" fillId="0" borderId="0" xfId="4" applyFont="1" applyFill="1" applyBorder="1" applyAlignment="1" applyProtection="1">
      <alignment horizontal="left" vertical="center" indent="2"/>
    </xf>
    <xf numFmtId="187" fontId="4" fillId="0" borderId="6" xfId="5" applyNumberFormat="1" applyFont="1" applyFill="1" applyBorder="1" applyAlignment="1">
      <alignment vertical="center"/>
    </xf>
    <xf numFmtId="0" fontId="4" fillId="0" borderId="0" xfId="3" applyFont="1" applyFill="1" applyAlignment="1" applyProtection="1">
      <alignment horizontal="left" vertical="center" indent="1"/>
    </xf>
    <xf numFmtId="0" fontId="4" fillId="0" borderId="0" xfId="3" applyFont="1" applyFill="1" applyAlignment="1" applyProtection="1">
      <alignment horizontal="left" vertical="center"/>
    </xf>
    <xf numFmtId="38" fontId="4" fillId="0" borderId="0" xfId="2" applyNumberFormat="1" applyFont="1" applyFill="1" applyBorder="1" applyAlignment="1">
      <alignment horizontal="left" vertical="center" indent="2"/>
    </xf>
    <xf numFmtId="187" fontId="4" fillId="0" borderId="1" xfId="5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right" vertical="center"/>
    </xf>
    <xf numFmtId="187" fontId="4" fillId="0" borderId="5" xfId="3" applyNumberFormat="1" applyFont="1" applyFill="1" applyBorder="1" applyAlignment="1">
      <alignment vertical="center"/>
    </xf>
    <xf numFmtId="187" fontId="4" fillId="0" borderId="6" xfId="3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187" fontId="3" fillId="0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Border="1" applyAlignment="1">
      <alignment horizontal="left" vertical="center"/>
    </xf>
    <xf numFmtId="38" fontId="4" fillId="0" borderId="0" xfId="3" applyNumberFormat="1" applyFont="1" applyFill="1" applyAlignment="1">
      <alignment vertical="center"/>
    </xf>
    <xf numFmtId="187" fontId="4" fillId="0" borderId="0" xfId="3" applyNumberFormat="1" applyFont="1" applyFill="1" applyAlignment="1">
      <alignment horizontal="right" vertical="center"/>
    </xf>
    <xf numFmtId="189" fontId="4" fillId="0" borderId="0" xfId="3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0" fontId="4" fillId="0" borderId="5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187" fontId="4" fillId="0" borderId="5" xfId="3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38" fontId="4" fillId="0" borderId="0" xfId="3" applyNumberFormat="1" applyFont="1" applyFill="1" applyAlignment="1">
      <alignment horizontal="left" vertical="center" indent="1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8" applyNumberFormat="1" applyFont="1" applyFill="1" applyBorder="1" applyAlignment="1" applyProtection="1">
      <alignment horizontal="right" vertical="center"/>
    </xf>
    <xf numFmtId="187" fontId="4" fillId="0" borderId="5" xfId="8" applyNumberFormat="1" applyFont="1" applyFill="1" applyBorder="1" applyAlignment="1" applyProtection="1">
      <alignment horizontal="right" vertical="center"/>
    </xf>
    <xf numFmtId="38" fontId="4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 indent="1"/>
    </xf>
    <xf numFmtId="0" fontId="4" fillId="0" borderId="0" xfId="3" applyFont="1" applyFill="1" applyAlignment="1">
      <alignment horizontal="left" vertical="center" indent="2"/>
    </xf>
    <xf numFmtId="0" fontId="4" fillId="0" borderId="0" xfId="3" applyFont="1" applyFill="1" applyAlignment="1">
      <alignment horizontal="left" vertical="center" indent="3"/>
    </xf>
    <xf numFmtId="187" fontId="6" fillId="0" borderId="0" xfId="3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49" fontId="4" fillId="0" borderId="0" xfId="3" applyNumberFormat="1" applyFont="1" applyFill="1" applyAlignment="1">
      <alignment vertical="center"/>
    </xf>
    <xf numFmtId="188" fontId="4" fillId="0" borderId="6" xfId="1" applyFont="1" applyFill="1" applyBorder="1" applyAlignment="1">
      <alignment vertical="center"/>
    </xf>
    <xf numFmtId="188" fontId="4" fillId="0" borderId="0" xfId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5" xfId="1" applyNumberFormat="1" applyFont="1" applyFill="1" applyBorder="1" applyAlignment="1" applyProtection="1">
      <alignment horizontal="right" vertical="center"/>
    </xf>
    <xf numFmtId="187" fontId="4" fillId="0" borderId="7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6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horizontal="center" vertical="center"/>
    </xf>
    <xf numFmtId="190" fontId="4" fillId="0" borderId="0" xfId="5" applyNumberFormat="1" applyFont="1" applyFill="1" applyBorder="1" applyAlignment="1">
      <alignment vertical="center"/>
    </xf>
    <xf numFmtId="190" fontId="4" fillId="0" borderId="1" xfId="5" applyNumberFormat="1" applyFont="1" applyFill="1" applyBorder="1" applyAlignment="1">
      <alignment vertical="center"/>
    </xf>
    <xf numFmtId="187" fontId="4" fillId="0" borderId="0" xfId="2" quotePrefix="1" applyNumberFormat="1" applyFont="1" applyBorder="1" applyAlignment="1">
      <alignment horizontal="center" vertical="center"/>
    </xf>
    <xf numFmtId="187" fontId="20" fillId="0" borderId="0" xfId="3" applyNumberFormat="1" applyFont="1" applyFill="1" applyBorder="1" applyAlignment="1">
      <alignment vertical="center"/>
    </xf>
    <xf numFmtId="187" fontId="4" fillId="2" borderId="0" xfId="2" quotePrefix="1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right" vertical="center"/>
    </xf>
    <xf numFmtId="37" fontId="4" fillId="0" borderId="1" xfId="4" applyNumberFormat="1" applyFont="1" applyFill="1" applyBorder="1" applyAlignment="1">
      <alignment horizontal="right" vertical="center"/>
    </xf>
    <xf numFmtId="187" fontId="4" fillId="0" borderId="1" xfId="8" applyNumberFormat="1" applyFont="1" applyFill="1" applyBorder="1" applyAlignment="1" applyProtection="1">
      <alignment horizontal="right" vertical="center"/>
    </xf>
    <xf numFmtId="188" fontId="4" fillId="0" borderId="6" xfId="5" applyNumberFormat="1" applyFont="1" applyFill="1" applyBorder="1" applyAlignment="1">
      <alignment vertical="center"/>
    </xf>
    <xf numFmtId="38" fontId="4" fillId="0" borderId="3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89" fontId="4" fillId="0" borderId="1" xfId="2" applyNumberFormat="1" applyFont="1" applyFill="1" applyBorder="1" applyAlignment="1">
      <alignment horizontal="center" vertical="center"/>
    </xf>
    <xf numFmtId="189" fontId="4" fillId="0" borderId="1" xfId="3" applyNumberFormat="1" applyFont="1" applyFill="1" applyBorder="1" applyAlignment="1">
      <alignment horizontal="center" vertical="center"/>
    </xf>
  </cellXfs>
  <cellStyles count="40">
    <cellStyle name="Comma" xfId="1" builtinId="3"/>
    <cellStyle name="Comma 2" xfId="14"/>
    <cellStyle name="Comma 2 2" xfId="9"/>
    <cellStyle name="Comma 2 3" xfId="15"/>
    <cellStyle name="Comma 3" xfId="16"/>
    <cellStyle name="Comma 3 2" xfId="17"/>
    <cellStyle name="comma zerodec" xfId="18"/>
    <cellStyle name="Comma_PL_1252_af 2" xfId="5"/>
    <cellStyle name="Currency 2" xfId="19"/>
    <cellStyle name="Currency1" xfId="20"/>
    <cellStyle name="Dollar (zero dec)" xfId="21"/>
    <cellStyle name="Grey" xfId="22"/>
    <cellStyle name="Index Number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3" xfId="11"/>
    <cellStyle name="Normal 15" xfId="28"/>
    <cellStyle name="Normal 2" xfId="29"/>
    <cellStyle name="Normal 2 2" xfId="2"/>
    <cellStyle name="Normal 2 3" xfId="30"/>
    <cellStyle name="Normal 2 3 2" xfId="10"/>
    <cellStyle name="Normal 2 4" xfId="31"/>
    <cellStyle name="Normal 3" xfId="13"/>
    <cellStyle name="Normal 3 2" xfId="12"/>
    <cellStyle name="Normal 3 3" xfId="32"/>
    <cellStyle name="Normal 4" xfId="3"/>
    <cellStyle name="Normal 4 2" xfId="33"/>
    <cellStyle name="Normal 5" xfId="7"/>
    <cellStyle name="Normal_40SEP-CO" xfId="8"/>
    <cellStyle name="Normal_CE-Thai" xfId="6"/>
    <cellStyle name="Normal_งบงวด ส.ตง. ก.ย.42 2" xfId="4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5" xfId="39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eab/Infinitas/31%20DEC%202021/FS_Infinitas%2031Dec202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%20data\Drive%20D\tbl-dec50\tbl321\Cb321_jan4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7_JOBS\KTB_WNB\data%20from%20audit\conso0363_12.5.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AAP"/>
      <sheetName val="TB_Mapping"/>
      <sheetName val="FS"/>
      <sheetName val="TB"/>
      <sheetName val="Grouping BS"/>
      <sheetName val="Grouping PL"/>
      <sheetName val="Sheet1"/>
      <sheetName val="Adjust"/>
      <sheetName val="Reclassify"/>
      <sheetName val="FS  Index"/>
      <sheetName val="NFS Index"/>
      <sheetName val="ComList"/>
      <sheetName val="RPT1"/>
      <sheetName val="DBO"/>
      <sheetName val="RPT 2"/>
      <sheetName val="RPT 3"/>
      <sheetName val="งบแสดงฐานะการเงิน"/>
      <sheetName val="งบกำไรขาดทุน"/>
      <sheetName val="CIT"/>
      <sheetName val="1.1"/>
      <sheetName val="1.2"/>
      <sheetName val="2"/>
      <sheetName val="1.3"/>
      <sheetName val="3"/>
      <sheetName val="4"/>
      <sheetName val="5"/>
      <sheetName val="6"/>
      <sheetName val="7"/>
      <sheetName val="9"/>
      <sheetName val="10.1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.1"/>
      <sheetName val="22.2"/>
      <sheetName val="22.3"/>
      <sheetName val="22.4"/>
      <sheetName val="23"/>
      <sheetName val="24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</sheetNames>
    <sheetDataSet>
      <sheetData sheetId="0">
        <row r="7">
          <cell r="D7" t="str">
            <v>INFINITAS</v>
          </cell>
        </row>
      </sheetData>
      <sheetData sheetId="1"/>
      <sheetData sheetId="2">
        <row r="1">
          <cell r="A1" t="str">
            <v>เลขที่บัญชี</v>
          </cell>
        </row>
      </sheetData>
      <sheetData sheetId="3"/>
      <sheetData sheetId="4">
        <row r="1">
          <cell r="A1" t="str">
            <v>บริษัท</v>
          </cell>
        </row>
      </sheetData>
      <sheetData sheetId="5"/>
      <sheetData sheetId="6"/>
      <sheetData sheetId="7"/>
      <sheetData sheetId="8">
        <row r="1">
          <cell r="B1" t="str">
            <v>INFINITAS</v>
          </cell>
        </row>
      </sheetData>
      <sheetData sheetId="9">
        <row r="4">
          <cell r="G4" t="str">
            <v xml:space="preserve">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enu"/>
      <sheetName val="ws"/>
      <sheetName val="report"/>
      <sheetName val="CrfText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งบดุลรวมพันบ.EY"/>
      <sheetName val="งบกำไรรวม3ดพันบ.EY"/>
      <sheetName val="BS EY"/>
      <sheetName val="PL EY"/>
      <sheetName val="งบดุลรวมพันบ."/>
      <sheetName val="งบกำไรรวมXดพันบ."/>
      <sheetName val="งบกำไรรวม3ดพันบ."/>
      <sheetName val="BS"/>
      <sheetName val="PL3m"/>
      <sheetName val="PLXm"/>
      <sheetName val="งบดุลรวม"/>
      <sheetName val="งบกำไรรวม3ด"/>
      <sheetName val="งบดุลรวม31ธค62แก้ไข"/>
      <sheetName val="งบดุลรวม1มค62แก้ไข"/>
      <sheetName val="งบกำไรรวมXด"/>
      <sheetName val="งบกำไรรวม31มีค62แก้ไข"/>
      <sheetName val="โครงสร้างรายได้(ปี) "/>
      <sheetName val="งบดุล"/>
      <sheetName val="งบกำไร"/>
      <sheetName val="ผ่านบัญชี"/>
      <sheetName val="ผ่านบัญชี IFRS9"/>
      <sheetName val="derivative"/>
      <sheetName val="กลับรายการ"/>
      <sheetName val="ส่วนได้เสีย"/>
      <sheetName val="equityXด"/>
      <sheetName val="equity9ด"/>
      <sheetName val="equity3ด"/>
      <sheetName val="ฐานะการเงินXด"/>
      <sheetName val="ฐานะการเงิน9ด"/>
      <sheetName val="ฐานะการเงิน3ด"/>
      <sheetName val="กระดาษทำการงบดุล"/>
      <sheetName val="กระดาษทำการงบกำไร 3ด"/>
      <sheetName val="กระดาษทำการงบกำไรXด"/>
      <sheetName val="กระดาษทำการงบกำไร9ด"/>
      <sheetName val="KTBCS"/>
      <sheetName val="KTB LAW"/>
      <sheetName val="KTBGS"/>
      <sheetName val="KTBA"/>
      <sheetName val="KPD"/>
      <sheetName val="KTBL"/>
      <sheetName val="KTAM"/>
      <sheetName val="KTBCH"/>
      <sheetName val="KTC"/>
      <sheetName val="NANO"/>
      <sheetName val="PICO(BKK)"/>
      <sheetName val="inter"/>
      <sheetName val="reconcileแยก"/>
      <sheetName val="reconcileรวม"/>
      <sheetName val="ตัดเงินให้สินเชื่องฝรวก."/>
      <sheetName val="ตัดสท.อื่นหส.อื่น"/>
      <sheetName val="พื้นฐานXด"/>
      <sheetName val="พื้นฐาน3ด"/>
      <sheetName val="ปรับลดXด"/>
      <sheetName val="ปรับลด3ด"/>
      <sheetName val="ทะเบียน"/>
      <sheetName val="BSบ.EYเพิ่มลด_ตลาด"/>
      <sheetName val="PLบ.EYเพิ่มลด_ตลาด"/>
      <sheetName val="BSบ.EYเพิ่มลด_ตลาด (2)"/>
      <sheetName val="PLบ.EYเพิ่มลด_ตลาด (2)"/>
      <sheetName val="BSเพิ่มลด_ตลาด"/>
      <sheetName val="PLXMเพิ่มลด_ตลาด"/>
      <sheetName val="PLเพิ่มลด_ตลาด"/>
      <sheetName val="เปลี่ยนแปลงรวม3ด_ตลาด"/>
      <sheetName val="เปลี่ยนแปลงรวม_ตลาด"/>
      <sheetName val="เปลี่ยนแปลงเฉพาะ_ตลาด"/>
      <sheetName val="%เพิ่มลดBS"/>
      <sheetName val="%เพิ่มลดPL3M"/>
      <sheetName val="%เพิ่มลดPL"/>
      <sheetName val="F45-3"/>
      <sheetName val="F45-3 (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zoomScaleNormal="100" workbookViewId="0"/>
  </sheetViews>
  <sheetFormatPr defaultColWidth="9.08203125" defaultRowHeight="23.75" customHeight="1"/>
  <cols>
    <col min="1" max="1" width="45.08203125" style="10" customWidth="1"/>
    <col min="2" max="2" width="14.83203125" style="44" customWidth="1"/>
    <col min="3" max="3" width="0.33203125" style="44" customWidth="1"/>
    <col min="4" max="4" width="14.83203125" style="44" customWidth="1"/>
    <col min="5" max="5" width="0.33203125" style="45" customWidth="1"/>
    <col min="6" max="6" width="14.83203125" style="44" customWidth="1"/>
    <col min="7" max="7" width="0.33203125" style="44" customWidth="1"/>
    <col min="8" max="8" width="14.83203125" style="44" customWidth="1"/>
    <col min="9" max="16384" width="9.08203125" style="10"/>
  </cols>
  <sheetData>
    <row r="1" spans="1:8" s="4" customFormat="1" ht="23.75" customHeight="1">
      <c r="A1" s="1" t="s">
        <v>0</v>
      </c>
      <c r="B1" s="2"/>
      <c r="C1" s="2"/>
      <c r="D1" s="2"/>
      <c r="E1" s="3"/>
      <c r="F1" s="2"/>
      <c r="G1" s="2"/>
      <c r="H1" s="2"/>
    </row>
    <row r="2" spans="1:8" s="4" customFormat="1" ht="23.75" customHeight="1">
      <c r="A2" s="1" t="s">
        <v>1</v>
      </c>
      <c r="B2" s="2"/>
      <c r="C2" s="2"/>
      <c r="D2" s="2"/>
      <c r="E2" s="3"/>
      <c r="F2" s="2"/>
      <c r="G2" s="2"/>
      <c r="H2" s="2"/>
    </row>
    <row r="3" spans="1:8" s="4" customFormat="1" ht="23.75" customHeight="1">
      <c r="A3" s="5" t="s">
        <v>112</v>
      </c>
      <c r="B3" s="2"/>
      <c r="C3" s="2"/>
      <c r="D3" s="2"/>
      <c r="E3" s="3"/>
      <c r="F3" s="2"/>
      <c r="G3" s="2"/>
      <c r="H3" s="2"/>
    </row>
    <row r="4" spans="1:8" ht="23.75" customHeight="1">
      <c r="A4" s="6"/>
      <c r="B4" s="8"/>
      <c r="C4" s="8"/>
      <c r="D4" s="8"/>
      <c r="E4" s="9"/>
      <c r="F4" s="8"/>
      <c r="G4" s="8"/>
      <c r="H4" s="8" t="s">
        <v>2</v>
      </c>
    </row>
    <row r="5" spans="1:8" ht="23.75" customHeight="1">
      <c r="A5" s="6"/>
      <c r="B5" s="102" t="s">
        <v>3</v>
      </c>
      <c r="C5" s="102"/>
      <c r="D5" s="102"/>
      <c r="E5" s="9"/>
      <c r="F5" s="102" t="s">
        <v>4</v>
      </c>
      <c r="G5" s="102"/>
      <c r="H5" s="102"/>
    </row>
    <row r="6" spans="1:8" ht="23.75" customHeight="1">
      <c r="B6" s="11" t="s">
        <v>113</v>
      </c>
      <c r="C6" s="12"/>
      <c r="D6" s="11" t="s">
        <v>5</v>
      </c>
      <c r="E6" s="13"/>
      <c r="F6" s="11" t="s">
        <v>113</v>
      </c>
      <c r="G6" s="12"/>
      <c r="H6" s="11" t="s">
        <v>5</v>
      </c>
    </row>
    <row r="7" spans="1:8" ht="23.75" customHeight="1">
      <c r="B7" s="92" t="s">
        <v>114</v>
      </c>
      <c r="C7" s="12"/>
      <c r="D7" s="92" t="s">
        <v>108</v>
      </c>
      <c r="E7" s="13"/>
      <c r="F7" s="92" t="s">
        <v>114</v>
      </c>
      <c r="G7" s="12"/>
      <c r="H7" s="92" t="s">
        <v>108</v>
      </c>
    </row>
    <row r="8" spans="1:8" ht="23.75" customHeight="1">
      <c r="A8" s="14" t="s">
        <v>6</v>
      </c>
      <c r="B8" s="8"/>
      <c r="C8" s="8"/>
      <c r="D8" s="8"/>
      <c r="E8" s="9"/>
      <c r="F8" s="8"/>
      <c r="G8" s="8"/>
      <c r="H8" s="8"/>
    </row>
    <row r="9" spans="1:8" ht="23.75" customHeight="1">
      <c r="A9" s="15" t="s">
        <v>7</v>
      </c>
      <c r="B9" s="16">
        <v>50195057</v>
      </c>
      <c r="C9" s="16"/>
      <c r="D9" s="16">
        <v>61590792</v>
      </c>
      <c r="E9" s="16"/>
      <c r="F9" s="16">
        <v>50166296</v>
      </c>
      <c r="G9" s="16"/>
      <c r="H9" s="16">
        <v>61565118</v>
      </c>
    </row>
    <row r="10" spans="1:8" ht="23.75" customHeight="1">
      <c r="A10" s="17" t="s">
        <v>8</v>
      </c>
      <c r="B10" s="16">
        <v>565748207</v>
      </c>
      <c r="C10" s="16"/>
      <c r="D10" s="16">
        <v>550940565</v>
      </c>
      <c r="E10" s="16"/>
      <c r="F10" s="16">
        <v>565142861</v>
      </c>
      <c r="G10" s="16"/>
      <c r="H10" s="16">
        <v>549955203</v>
      </c>
    </row>
    <row r="11" spans="1:8" ht="23.75" customHeight="1">
      <c r="A11" s="17" t="s">
        <v>9</v>
      </c>
      <c r="C11" s="16"/>
      <c r="D11" s="16"/>
      <c r="E11" s="16"/>
      <c r="F11" s="16"/>
      <c r="G11" s="16"/>
      <c r="H11" s="16"/>
    </row>
    <row r="12" spans="1:8" ht="23.75" customHeight="1">
      <c r="A12" s="18" t="s">
        <v>10</v>
      </c>
      <c r="B12" s="16">
        <v>14898590</v>
      </c>
      <c r="C12" s="16"/>
      <c r="D12" s="16">
        <v>33568015</v>
      </c>
      <c r="E12" s="16"/>
      <c r="F12" s="16">
        <v>14898590</v>
      </c>
      <c r="G12" s="16"/>
      <c r="H12" s="16">
        <v>33568015</v>
      </c>
    </row>
    <row r="13" spans="1:8" ht="23.75" customHeight="1">
      <c r="A13" s="19" t="s">
        <v>11</v>
      </c>
      <c r="B13" s="16">
        <v>107698392</v>
      </c>
      <c r="C13" s="16"/>
      <c r="D13" s="16">
        <v>83170487</v>
      </c>
      <c r="E13" s="16"/>
      <c r="F13" s="16">
        <v>107698392</v>
      </c>
      <c r="G13" s="16"/>
      <c r="H13" s="16">
        <v>83170487</v>
      </c>
    </row>
    <row r="14" spans="1:8" ht="23.75" customHeight="1">
      <c r="A14" s="20" t="s">
        <v>12</v>
      </c>
      <c r="B14" s="16">
        <v>263792494</v>
      </c>
      <c r="C14" s="16"/>
      <c r="D14" s="16">
        <v>277054816</v>
      </c>
      <c r="E14" s="16"/>
      <c r="F14" s="16">
        <v>263827700</v>
      </c>
      <c r="G14" s="16"/>
      <c r="H14" s="16">
        <v>277554194</v>
      </c>
    </row>
    <row r="15" spans="1:8" ht="23.75" customHeight="1">
      <c r="A15" s="20" t="s">
        <v>13</v>
      </c>
      <c r="B15" s="16">
        <v>10461091</v>
      </c>
      <c r="C15" s="16"/>
      <c r="D15" s="16">
        <v>12319651</v>
      </c>
      <c r="E15" s="16"/>
      <c r="F15" s="16">
        <v>11259298</v>
      </c>
      <c r="G15" s="16"/>
      <c r="H15" s="16">
        <v>11175610</v>
      </c>
    </row>
    <row r="16" spans="1:8" ht="23.75" customHeight="1">
      <c r="A16" s="17" t="s">
        <v>14</v>
      </c>
      <c r="B16" s="16">
        <v>2480866613</v>
      </c>
      <c r="C16" s="21"/>
      <c r="D16" s="16">
        <v>2443831839</v>
      </c>
      <c r="E16" s="22"/>
      <c r="F16" s="16">
        <v>2394512670</v>
      </c>
      <c r="G16" s="21"/>
      <c r="H16" s="16">
        <v>2361276730</v>
      </c>
    </row>
    <row r="17" spans="1:8" ht="23.75" customHeight="1">
      <c r="A17" s="23" t="s">
        <v>15</v>
      </c>
      <c r="B17" s="16">
        <v>37634420</v>
      </c>
      <c r="C17" s="16"/>
      <c r="D17" s="16">
        <v>40829441</v>
      </c>
      <c r="E17" s="16"/>
      <c r="F17" s="16">
        <v>37616519</v>
      </c>
      <c r="G17" s="16"/>
      <c r="H17" s="16">
        <v>40790389</v>
      </c>
    </row>
    <row r="18" spans="1:8" ht="23.75" customHeight="1">
      <c r="A18" s="20" t="s">
        <v>16</v>
      </c>
      <c r="B18" s="16">
        <v>30770929</v>
      </c>
      <c r="C18" s="16"/>
      <c r="D18" s="16">
        <v>31199913</v>
      </c>
      <c r="E18" s="21"/>
      <c r="F18" s="16">
        <v>28508903</v>
      </c>
      <c r="G18" s="21"/>
      <c r="H18" s="16">
        <v>28659834</v>
      </c>
    </row>
    <row r="19" spans="1:8" ht="23.75" customHeight="1">
      <c r="A19" s="20" t="s">
        <v>17</v>
      </c>
      <c r="B19" s="16">
        <v>3549480</v>
      </c>
      <c r="C19" s="16"/>
      <c r="D19" s="16">
        <v>3660321</v>
      </c>
      <c r="E19" s="21"/>
      <c r="F19" s="16">
        <v>2720509</v>
      </c>
      <c r="G19" s="21"/>
      <c r="H19" s="16">
        <v>3028949</v>
      </c>
    </row>
    <row r="20" spans="1:8" ht="23.75" customHeight="1">
      <c r="A20" s="19" t="s">
        <v>18</v>
      </c>
      <c r="B20" s="16">
        <v>18714226</v>
      </c>
      <c r="C20" s="16"/>
      <c r="D20" s="16">
        <v>15163697</v>
      </c>
      <c r="E20" s="21"/>
      <c r="F20" s="16">
        <v>19143112</v>
      </c>
      <c r="G20" s="21"/>
      <c r="H20" s="16">
        <v>14631644</v>
      </c>
    </row>
    <row r="21" spans="1:8" ht="23.75" customHeight="1">
      <c r="A21" s="24" t="s">
        <v>19</v>
      </c>
      <c r="B21" s="16">
        <v>6401393</v>
      </c>
      <c r="C21" s="16"/>
      <c r="D21" s="16">
        <v>4497292</v>
      </c>
      <c r="E21" s="21"/>
      <c r="F21" s="16">
        <v>3794179</v>
      </c>
      <c r="G21" s="21"/>
      <c r="H21" s="16">
        <v>1957578</v>
      </c>
    </row>
    <row r="22" spans="1:8" ht="23.75" customHeight="1">
      <c r="A22" s="24" t="s">
        <v>20</v>
      </c>
      <c r="B22" s="16">
        <v>2609593</v>
      </c>
      <c r="C22" s="16"/>
      <c r="D22" s="16">
        <v>2490168</v>
      </c>
      <c r="E22" s="21"/>
      <c r="F22" s="16">
        <v>2675529</v>
      </c>
      <c r="G22" s="21"/>
      <c r="H22" s="16">
        <v>2451896</v>
      </c>
    </row>
    <row r="23" spans="1:8" ht="23.75" customHeight="1">
      <c r="A23" s="15" t="s">
        <v>21</v>
      </c>
      <c r="B23" s="16">
        <v>34008232</v>
      </c>
      <c r="C23" s="16"/>
      <c r="D23" s="16">
        <v>32101866</v>
      </c>
      <c r="E23" s="21"/>
      <c r="F23" s="16">
        <v>34020011</v>
      </c>
      <c r="G23" s="16"/>
      <c r="H23" s="16">
        <v>32543392</v>
      </c>
    </row>
    <row r="24" spans="1:8" ht="23.75" customHeight="1" thickBot="1">
      <c r="A24" s="25" t="s">
        <v>22</v>
      </c>
      <c r="B24" s="26">
        <f>SUM(B9:B23)</f>
        <v>3627348717</v>
      </c>
      <c r="C24" s="16"/>
      <c r="D24" s="26">
        <f>SUM(D9:D23)</f>
        <v>3592418863</v>
      </c>
      <c r="E24" s="16"/>
      <c r="F24" s="26">
        <f>SUM(F9:F23)</f>
        <v>3535984569</v>
      </c>
      <c r="G24" s="16"/>
      <c r="H24" s="26">
        <f>SUM(H9:H23)</f>
        <v>3502329039</v>
      </c>
    </row>
    <row r="25" spans="1:8" ht="23.75" customHeight="1" thickTop="1">
      <c r="A25" s="6"/>
      <c r="B25" s="10"/>
      <c r="C25" s="10"/>
      <c r="D25" s="10"/>
      <c r="E25" s="10"/>
      <c r="F25" s="10"/>
      <c r="G25" s="10"/>
      <c r="H25" s="10"/>
    </row>
    <row r="26" spans="1:8" s="4" customFormat="1" ht="22.25" customHeight="1">
      <c r="A26" s="1" t="s">
        <v>0</v>
      </c>
      <c r="B26" s="2"/>
      <c r="C26" s="2"/>
      <c r="D26" s="2"/>
      <c r="E26" s="3"/>
      <c r="F26" s="2"/>
      <c r="G26" s="2"/>
      <c r="H26" s="2"/>
    </row>
    <row r="27" spans="1:8" s="4" customFormat="1" ht="22.25" customHeight="1">
      <c r="A27" s="1" t="s">
        <v>25</v>
      </c>
      <c r="B27" s="2"/>
      <c r="C27" s="2"/>
      <c r="D27" s="2"/>
      <c r="E27" s="3"/>
      <c r="F27" s="2"/>
      <c r="G27" s="2"/>
      <c r="H27" s="2"/>
    </row>
    <row r="28" spans="1:8" s="4" customFormat="1" ht="22.25" customHeight="1">
      <c r="A28" s="5" t="s">
        <v>112</v>
      </c>
      <c r="B28" s="2"/>
      <c r="C28" s="2"/>
      <c r="D28" s="2"/>
      <c r="E28" s="3"/>
      <c r="F28" s="2"/>
      <c r="G28" s="2"/>
      <c r="H28" s="2"/>
    </row>
    <row r="29" spans="1:8" ht="22.25" customHeight="1">
      <c r="A29" s="6"/>
      <c r="B29" s="8"/>
      <c r="C29" s="8"/>
      <c r="D29" s="8"/>
      <c r="E29" s="9"/>
      <c r="F29" s="8"/>
      <c r="G29" s="8"/>
      <c r="H29" s="8" t="s">
        <v>2</v>
      </c>
    </row>
    <row r="30" spans="1:8" ht="22.25" customHeight="1">
      <c r="A30" s="6"/>
      <c r="B30" s="102" t="s">
        <v>3</v>
      </c>
      <c r="C30" s="102"/>
      <c r="D30" s="102"/>
      <c r="E30" s="9"/>
      <c r="F30" s="102" t="s">
        <v>4</v>
      </c>
      <c r="G30" s="102"/>
      <c r="H30" s="102"/>
    </row>
    <row r="31" spans="1:8" ht="22.25" customHeight="1">
      <c r="B31" s="11" t="s">
        <v>113</v>
      </c>
      <c r="C31" s="12"/>
      <c r="D31" s="11" t="s">
        <v>5</v>
      </c>
      <c r="E31" s="13"/>
      <c r="F31" s="11" t="s">
        <v>113</v>
      </c>
      <c r="G31" s="12"/>
      <c r="H31" s="11" t="s">
        <v>5</v>
      </c>
    </row>
    <row r="32" spans="1:8" ht="23.75" customHeight="1">
      <c r="B32" s="92" t="s">
        <v>114</v>
      </c>
      <c r="C32" s="12"/>
      <c r="D32" s="92" t="s">
        <v>108</v>
      </c>
      <c r="E32" s="13"/>
      <c r="F32" s="92" t="s">
        <v>114</v>
      </c>
      <c r="G32" s="12"/>
      <c r="H32" s="92" t="s">
        <v>108</v>
      </c>
    </row>
    <row r="33" spans="1:8" ht="22.25" customHeight="1">
      <c r="A33" s="14" t="s">
        <v>26</v>
      </c>
      <c r="B33" s="8"/>
      <c r="C33" s="8"/>
      <c r="D33" s="8"/>
      <c r="E33" s="9"/>
      <c r="F33" s="8"/>
      <c r="G33" s="8"/>
      <c r="H33" s="8"/>
    </row>
    <row r="34" spans="1:8" ht="22.25" customHeight="1">
      <c r="A34" s="15" t="s">
        <v>27</v>
      </c>
      <c r="B34" s="16">
        <v>2611351491</v>
      </c>
      <c r="C34" s="21"/>
      <c r="D34" s="16">
        <v>2590236439</v>
      </c>
      <c r="E34" s="21"/>
      <c r="F34" s="16">
        <v>2616819800</v>
      </c>
      <c r="G34" s="16"/>
      <c r="H34" s="16">
        <v>2594724935</v>
      </c>
    </row>
    <row r="35" spans="1:8" ht="22.25" customHeight="1">
      <c r="A35" s="20" t="s">
        <v>28</v>
      </c>
      <c r="B35" s="16">
        <v>242497241</v>
      </c>
      <c r="C35" s="21"/>
      <c r="D35" s="16">
        <v>277098585</v>
      </c>
      <c r="E35" s="21"/>
      <c r="F35" s="16">
        <v>238441428</v>
      </c>
      <c r="G35" s="21"/>
      <c r="H35" s="16">
        <v>272492597</v>
      </c>
    </row>
    <row r="36" spans="1:8" ht="22.25" customHeight="1">
      <c r="A36" s="23" t="s">
        <v>29</v>
      </c>
      <c r="B36" s="16">
        <v>4144280</v>
      </c>
      <c r="C36" s="21"/>
      <c r="D36" s="16">
        <v>5018811</v>
      </c>
      <c r="E36" s="21"/>
      <c r="F36" s="16">
        <v>4144280</v>
      </c>
      <c r="G36" s="16"/>
      <c r="H36" s="16">
        <v>5018811</v>
      </c>
    </row>
    <row r="37" spans="1:8" ht="22.25" customHeight="1">
      <c r="A37" s="23" t="s">
        <v>30</v>
      </c>
      <c r="B37" s="16"/>
      <c r="C37" s="21"/>
      <c r="D37" s="16"/>
      <c r="E37" s="21"/>
      <c r="F37" s="16"/>
      <c r="G37" s="16"/>
      <c r="H37" s="16"/>
    </row>
    <row r="38" spans="1:8" ht="22.25" customHeight="1">
      <c r="A38" s="23" t="s">
        <v>31</v>
      </c>
      <c r="B38" s="16">
        <v>0</v>
      </c>
      <c r="C38" s="21"/>
      <c r="D38" s="16">
        <v>2318740</v>
      </c>
      <c r="E38" s="21"/>
      <c r="F38" s="16">
        <v>0</v>
      </c>
      <c r="G38" s="16"/>
      <c r="H38" s="16">
        <v>2318740</v>
      </c>
    </row>
    <row r="39" spans="1:8" ht="22.25" customHeight="1">
      <c r="A39" s="7" t="s">
        <v>32</v>
      </c>
      <c r="B39" s="16">
        <v>102584654</v>
      </c>
      <c r="C39" s="21"/>
      <c r="D39" s="16">
        <v>78506970</v>
      </c>
      <c r="E39" s="21"/>
      <c r="F39" s="16">
        <v>102584654</v>
      </c>
      <c r="G39" s="16"/>
      <c r="H39" s="16">
        <v>78506970</v>
      </c>
    </row>
    <row r="40" spans="1:8" ht="22.25" customHeight="1">
      <c r="A40" s="7" t="s">
        <v>33</v>
      </c>
      <c r="B40" s="16">
        <v>162152879</v>
      </c>
      <c r="C40" s="21"/>
      <c r="D40" s="16">
        <v>151171799</v>
      </c>
      <c r="E40" s="21"/>
      <c r="F40" s="16">
        <v>114484291</v>
      </c>
      <c r="G40" s="16"/>
      <c r="H40" s="16">
        <v>106902043</v>
      </c>
    </row>
    <row r="41" spans="1:8" ht="22.25" customHeight="1">
      <c r="A41" s="15" t="s">
        <v>34</v>
      </c>
      <c r="B41" s="16">
        <v>3594865</v>
      </c>
      <c r="C41" s="21"/>
      <c r="D41" s="16">
        <v>3687832</v>
      </c>
      <c r="E41" s="21"/>
      <c r="F41" s="16">
        <v>2715058</v>
      </c>
      <c r="G41" s="16"/>
      <c r="H41" s="16">
        <v>3002514</v>
      </c>
    </row>
    <row r="42" spans="1:8" ht="22.25" customHeight="1">
      <c r="A42" s="15" t="s">
        <v>35</v>
      </c>
      <c r="B42" s="16">
        <v>18210428</v>
      </c>
      <c r="C42" s="21"/>
      <c r="D42" s="16">
        <v>17444245</v>
      </c>
      <c r="E42" s="21"/>
      <c r="F42" s="16">
        <v>16550077</v>
      </c>
      <c r="G42" s="21"/>
      <c r="H42" s="16">
        <v>15927492</v>
      </c>
    </row>
    <row r="43" spans="1:8" ht="22.25" customHeight="1">
      <c r="A43" s="15" t="s">
        <v>36</v>
      </c>
      <c r="B43" s="16">
        <v>74067421</v>
      </c>
      <c r="C43" s="21"/>
      <c r="D43" s="16">
        <v>74363410</v>
      </c>
      <c r="E43" s="21"/>
      <c r="F43" s="16">
        <v>67714730</v>
      </c>
      <c r="G43" s="21"/>
      <c r="H43" s="16">
        <v>67425344</v>
      </c>
    </row>
    <row r="44" spans="1:8" ht="22.25" customHeight="1">
      <c r="A44" s="14" t="s">
        <v>37</v>
      </c>
      <c r="B44" s="29">
        <f>SUM(B34:B43)</f>
        <v>3218603259</v>
      </c>
      <c r="C44" s="30"/>
      <c r="D44" s="29">
        <f>SUM(D34:D43)</f>
        <v>3199846831</v>
      </c>
      <c r="E44" s="30"/>
      <c r="F44" s="29">
        <f>SUM(F34:F43)</f>
        <v>3163454318</v>
      </c>
      <c r="G44" s="30"/>
      <c r="H44" s="29">
        <f>SUM(H34:H43)</f>
        <v>3146319446</v>
      </c>
    </row>
    <row r="45" spans="1:8" ht="22.25" customHeight="1">
      <c r="A45" s="14" t="s">
        <v>38</v>
      </c>
      <c r="B45" s="31"/>
      <c r="C45" s="31"/>
      <c r="D45" s="31"/>
      <c r="E45" s="31"/>
      <c r="F45" s="31"/>
      <c r="G45" s="31"/>
      <c r="H45" s="31"/>
    </row>
    <row r="46" spans="1:8" ht="22.25" customHeight="1">
      <c r="A46" s="6" t="s">
        <v>39</v>
      </c>
      <c r="B46" s="31"/>
      <c r="C46" s="31"/>
      <c r="D46" s="31"/>
      <c r="E46" s="31"/>
      <c r="F46" s="31"/>
      <c r="G46" s="31"/>
      <c r="H46" s="31"/>
    </row>
    <row r="47" spans="1:8" ht="22.25" customHeight="1">
      <c r="A47" s="32" t="s">
        <v>40</v>
      </c>
      <c r="B47" s="33"/>
      <c r="C47" s="33"/>
      <c r="D47" s="33"/>
      <c r="E47" s="33"/>
      <c r="F47" s="33"/>
      <c r="G47" s="33"/>
      <c r="H47" s="33"/>
    </row>
    <row r="48" spans="1:8" ht="22.25" customHeight="1">
      <c r="A48" s="34" t="s">
        <v>41</v>
      </c>
      <c r="B48" s="16">
        <v>28325</v>
      </c>
      <c r="C48" s="16"/>
      <c r="D48" s="16">
        <v>28325</v>
      </c>
      <c r="E48" s="16"/>
      <c r="F48" s="16">
        <v>28325</v>
      </c>
      <c r="G48" s="16"/>
      <c r="H48" s="16">
        <v>28325</v>
      </c>
    </row>
    <row r="49" spans="1:8" ht="22.25" customHeight="1" thickBot="1">
      <c r="A49" s="35" t="s">
        <v>42</v>
      </c>
      <c r="B49" s="36">
        <v>71976715</v>
      </c>
      <c r="C49" s="16"/>
      <c r="D49" s="36">
        <v>71976715</v>
      </c>
      <c r="E49" s="16"/>
      <c r="F49" s="36">
        <v>71976715</v>
      </c>
      <c r="G49" s="16"/>
      <c r="H49" s="36">
        <v>71976715</v>
      </c>
    </row>
    <row r="50" spans="1:8" ht="22.25" customHeight="1" thickTop="1">
      <c r="A50" s="32" t="s">
        <v>43</v>
      </c>
      <c r="B50" s="33"/>
      <c r="C50" s="33"/>
      <c r="D50" s="33"/>
      <c r="E50" s="33"/>
      <c r="F50" s="33"/>
      <c r="G50" s="33"/>
      <c r="H50" s="33"/>
    </row>
    <row r="51" spans="1:8" ht="22.25" customHeight="1">
      <c r="A51" s="34" t="s">
        <v>41</v>
      </c>
      <c r="B51" s="16">
        <v>28325</v>
      </c>
      <c r="C51" s="16"/>
      <c r="D51" s="16">
        <v>28325</v>
      </c>
      <c r="E51" s="16"/>
      <c r="F51" s="16">
        <v>28325</v>
      </c>
      <c r="G51" s="16"/>
      <c r="H51" s="16">
        <v>28325</v>
      </c>
    </row>
    <row r="52" spans="1:8" ht="22.25" customHeight="1">
      <c r="A52" s="34" t="s">
        <v>42</v>
      </c>
      <c r="B52" s="16">
        <v>71976715</v>
      </c>
      <c r="C52" s="16"/>
      <c r="D52" s="16">
        <v>71976715</v>
      </c>
      <c r="E52" s="16"/>
      <c r="F52" s="16">
        <v>71976715</v>
      </c>
      <c r="G52" s="16"/>
      <c r="H52" s="16">
        <v>71976715</v>
      </c>
    </row>
    <row r="53" spans="1:8" ht="22.25" customHeight="1">
      <c r="A53" s="7" t="s">
        <v>44</v>
      </c>
      <c r="B53" s="16"/>
      <c r="C53" s="16"/>
      <c r="D53" s="16"/>
      <c r="E53" s="16"/>
      <c r="F53" s="16"/>
      <c r="G53" s="16"/>
      <c r="H53" s="16"/>
    </row>
    <row r="54" spans="1:8" ht="22.25" customHeight="1">
      <c r="A54" s="37" t="s">
        <v>45</v>
      </c>
      <c r="B54" s="16">
        <v>20833734</v>
      </c>
      <c r="C54" s="16"/>
      <c r="D54" s="16">
        <v>20833734</v>
      </c>
      <c r="E54" s="16"/>
      <c r="F54" s="16">
        <v>20833734</v>
      </c>
      <c r="G54" s="16"/>
      <c r="H54" s="16">
        <v>20833734</v>
      </c>
    </row>
    <row r="55" spans="1:8" ht="22.25" customHeight="1">
      <c r="A55" s="38" t="s">
        <v>46</v>
      </c>
      <c r="B55" s="16"/>
      <c r="C55" s="16"/>
      <c r="D55" s="16"/>
      <c r="E55" s="16"/>
      <c r="F55" s="16"/>
      <c r="G55" s="16"/>
      <c r="H55" s="16"/>
    </row>
    <row r="56" spans="1:8" ht="22.25" customHeight="1">
      <c r="A56" s="37" t="s">
        <v>47</v>
      </c>
      <c r="B56" s="16">
        <v>-659694</v>
      </c>
      <c r="C56" s="16"/>
      <c r="D56" s="16">
        <v>-659694</v>
      </c>
      <c r="E56" s="16"/>
      <c r="F56" s="16">
        <v>0</v>
      </c>
      <c r="G56" s="16"/>
      <c r="H56" s="16">
        <v>0</v>
      </c>
    </row>
    <row r="57" spans="1:8" ht="22.25" customHeight="1">
      <c r="A57" s="38" t="s">
        <v>48</v>
      </c>
      <c r="B57" s="16">
        <v>11475642</v>
      </c>
      <c r="C57" s="16"/>
      <c r="D57" s="16">
        <v>17906648</v>
      </c>
      <c r="E57" s="16"/>
      <c r="F57" s="16">
        <v>17799447</v>
      </c>
      <c r="G57" s="16"/>
      <c r="H57" s="16">
        <v>21771581</v>
      </c>
    </row>
    <row r="58" spans="1:8" ht="22.25" customHeight="1">
      <c r="A58" s="38" t="s">
        <v>49</v>
      </c>
      <c r="B58" s="16"/>
      <c r="C58" s="31"/>
      <c r="D58" s="16"/>
      <c r="E58" s="31"/>
      <c r="F58" s="16"/>
      <c r="G58" s="31"/>
      <c r="H58" s="16"/>
    </row>
    <row r="59" spans="1:8" ht="22.25" customHeight="1">
      <c r="A59" s="37" t="s">
        <v>50</v>
      </c>
      <c r="B59" s="16"/>
      <c r="C59" s="31"/>
      <c r="D59" s="16"/>
      <c r="E59" s="31"/>
      <c r="F59" s="16"/>
      <c r="G59" s="31"/>
      <c r="H59" s="16"/>
    </row>
    <row r="60" spans="1:8" ht="22.25" customHeight="1">
      <c r="A60" s="39" t="s">
        <v>51</v>
      </c>
      <c r="B60" s="16">
        <v>7200504</v>
      </c>
      <c r="C60" s="16"/>
      <c r="D60" s="16">
        <v>7200504</v>
      </c>
      <c r="E60" s="16"/>
      <c r="F60" s="16">
        <v>7200504</v>
      </c>
      <c r="G60" s="16"/>
      <c r="H60" s="16">
        <v>7200504</v>
      </c>
    </row>
    <row r="61" spans="1:8" ht="22.25" customHeight="1">
      <c r="A61" s="32" t="s">
        <v>52</v>
      </c>
      <c r="B61" s="40">
        <v>280352457</v>
      </c>
      <c r="C61" s="21"/>
      <c r="D61" s="40">
        <v>259018538</v>
      </c>
      <c r="E61" s="21"/>
      <c r="F61" s="40">
        <v>254691526</v>
      </c>
      <c r="G61" s="16"/>
      <c r="H61" s="40">
        <v>234198734</v>
      </c>
    </row>
    <row r="62" spans="1:8" ht="22.25" customHeight="1">
      <c r="A62" s="14" t="s">
        <v>53</v>
      </c>
      <c r="B62" s="41">
        <f>SUM(B51:B61)</f>
        <v>391207683</v>
      </c>
      <c r="C62" s="41"/>
      <c r="D62" s="41">
        <f>SUM(D51:D61)</f>
        <v>376304770</v>
      </c>
      <c r="E62" s="41"/>
      <c r="F62" s="41">
        <f>SUM(F51:F61)</f>
        <v>372530251</v>
      </c>
      <c r="G62" s="41"/>
      <c r="H62" s="41">
        <f>SUM(H51:H61)</f>
        <v>356009593</v>
      </c>
    </row>
    <row r="63" spans="1:8" ht="22.25" customHeight="1">
      <c r="A63" s="6" t="s">
        <v>54</v>
      </c>
      <c r="B63" s="16">
        <v>17537775</v>
      </c>
      <c r="C63" s="16"/>
      <c r="D63" s="16">
        <v>16267262</v>
      </c>
      <c r="E63" s="16"/>
      <c r="F63" s="16">
        <v>0</v>
      </c>
      <c r="G63" s="16"/>
      <c r="H63" s="16">
        <v>0</v>
      </c>
    </row>
    <row r="64" spans="1:8" ht="22.25" customHeight="1">
      <c r="A64" s="14" t="s">
        <v>55</v>
      </c>
      <c r="B64" s="42">
        <f>SUM(B62:B63)</f>
        <v>408745458</v>
      </c>
      <c r="C64" s="31"/>
      <c r="D64" s="42">
        <f>SUM(D62:D63)</f>
        <v>392572032</v>
      </c>
      <c r="E64" s="31"/>
      <c r="F64" s="42">
        <f>SUM(F62:F63)</f>
        <v>372530251</v>
      </c>
      <c r="G64" s="31"/>
      <c r="H64" s="42">
        <f>SUM(H62:H63)</f>
        <v>356009593</v>
      </c>
    </row>
    <row r="65" spans="1:8" s="6" customFormat="1" ht="22.25" customHeight="1" thickBot="1">
      <c r="A65" s="14" t="s">
        <v>56</v>
      </c>
      <c r="B65" s="43">
        <f>SUM(B44,B64)</f>
        <v>3627348717</v>
      </c>
      <c r="C65" s="31"/>
      <c r="D65" s="43">
        <f>SUM(D44,D64)</f>
        <v>3592418863</v>
      </c>
      <c r="E65" s="31"/>
      <c r="F65" s="43">
        <f>SUM(F44,F64)</f>
        <v>3535984569</v>
      </c>
      <c r="G65" s="31"/>
      <c r="H65" s="43">
        <f>SUM(H44,H64)</f>
        <v>3502329039</v>
      </c>
    </row>
    <row r="66" spans="1:8" s="6" customFormat="1" ht="22.25" customHeight="1" thickTop="1">
      <c r="B66" s="93"/>
      <c r="C66" s="93"/>
      <c r="D66" s="93"/>
      <c r="E66" s="93"/>
      <c r="F66" s="93"/>
      <c r="G66" s="93"/>
      <c r="H66" s="93"/>
    </row>
    <row r="67" spans="1:8" s="6" customFormat="1" ht="23.75" customHeight="1">
      <c r="A67" s="27"/>
      <c r="B67" s="10"/>
      <c r="C67" s="10"/>
      <c r="D67" s="10"/>
      <c r="E67" s="10"/>
      <c r="F67" s="10"/>
      <c r="G67" s="10"/>
      <c r="H67" s="10"/>
    </row>
    <row r="68" spans="1:8" s="6" customFormat="1" ht="23.75" customHeight="1">
      <c r="B68" s="10"/>
      <c r="C68" s="10"/>
      <c r="D68" s="10"/>
      <c r="E68" s="10"/>
      <c r="F68" s="10"/>
      <c r="G68" s="10"/>
      <c r="H68" s="10"/>
    </row>
    <row r="69" spans="1:8" s="6" customFormat="1" ht="23.75" customHeight="1">
      <c r="B69" s="10"/>
      <c r="C69" s="10"/>
      <c r="D69" s="99"/>
      <c r="E69" s="99"/>
      <c r="F69" s="99"/>
      <c r="G69" s="99"/>
      <c r="H69" s="99"/>
    </row>
    <row r="70" spans="1:8" s="6" customFormat="1" ht="23.75" customHeight="1">
      <c r="B70" s="10"/>
      <c r="C70" s="10"/>
      <c r="D70" s="100" t="s">
        <v>23</v>
      </c>
      <c r="E70" s="100"/>
      <c r="F70" s="100"/>
      <c r="G70" s="100"/>
      <c r="H70" s="100"/>
    </row>
    <row r="71" spans="1:8" s="6" customFormat="1" ht="23.75" customHeight="1">
      <c r="B71" s="10"/>
      <c r="C71" s="10"/>
      <c r="D71" s="101" t="s">
        <v>24</v>
      </c>
      <c r="E71" s="101"/>
      <c r="F71" s="101"/>
      <c r="G71" s="101"/>
      <c r="H71" s="101"/>
    </row>
    <row r="72" spans="1:8" ht="23.75" customHeight="1">
      <c r="A72" s="6"/>
    </row>
  </sheetData>
  <mergeCells count="7">
    <mergeCell ref="D69:H69"/>
    <mergeCell ref="D70:H70"/>
    <mergeCell ref="D71:H71"/>
    <mergeCell ref="B5:D5"/>
    <mergeCell ref="F5:H5"/>
    <mergeCell ref="B30:D30"/>
    <mergeCell ref="F30:H30"/>
  </mergeCells>
  <pageMargins left="0.86614173228346458" right="0.39370078740157483" top="0.39370078740157483" bottom="0" header="0" footer="0"/>
  <pageSetup paperSize="9" scale="75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showGridLines="0" zoomScaleNormal="100" zoomScaleSheetLayoutView="95" workbookViewId="0"/>
  </sheetViews>
  <sheetFormatPr defaultColWidth="9.08203125" defaultRowHeight="24" customHeight="1"/>
  <cols>
    <col min="1" max="1" width="39.33203125" style="10" customWidth="1"/>
    <col min="2" max="2" width="20.08203125" style="10" customWidth="1"/>
    <col min="3" max="3" width="12.58203125" style="44" customWidth="1"/>
    <col min="4" max="4" width="0.9140625" style="44" customWidth="1"/>
    <col min="5" max="5" width="12.58203125" style="44" customWidth="1"/>
    <col min="6" max="6" width="0.9140625" style="9" customWidth="1"/>
    <col min="7" max="7" width="12.58203125" style="44" customWidth="1"/>
    <col min="8" max="8" width="0.9140625" style="44" customWidth="1"/>
    <col min="9" max="9" width="12.58203125" style="44" customWidth="1"/>
    <col min="10" max="16384" width="9.08203125" style="10"/>
  </cols>
  <sheetData>
    <row r="1" spans="1:9" ht="24" customHeight="1">
      <c r="A1" s="1" t="s">
        <v>0</v>
      </c>
      <c r="B1" s="1"/>
      <c r="C1" s="46"/>
      <c r="D1" s="46"/>
      <c r="E1" s="46"/>
      <c r="F1" s="46"/>
      <c r="G1" s="46"/>
      <c r="H1" s="46"/>
      <c r="I1" s="46"/>
    </row>
    <row r="2" spans="1:9" ht="24" customHeight="1">
      <c r="A2" s="46" t="s">
        <v>110</v>
      </c>
      <c r="B2" s="46"/>
      <c r="C2" s="47"/>
      <c r="D2" s="47"/>
      <c r="E2" s="47"/>
      <c r="F2" s="48"/>
      <c r="G2" s="47"/>
      <c r="H2" s="47"/>
      <c r="I2" s="47"/>
    </row>
    <row r="3" spans="1:9" ht="24" customHeight="1">
      <c r="A3" s="46" t="s">
        <v>115</v>
      </c>
      <c r="B3" s="46"/>
      <c r="C3" s="33"/>
      <c r="D3" s="47"/>
      <c r="E3" s="47"/>
      <c r="F3" s="48"/>
      <c r="G3" s="47"/>
      <c r="H3" s="47"/>
      <c r="I3" s="47"/>
    </row>
    <row r="4" spans="1:9" ht="24" customHeight="1">
      <c r="A4" s="49"/>
      <c r="B4" s="49"/>
      <c r="C4" s="50"/>
      <c r="D4" s="50"/>
      <c r="E4" s="50"/>
      <c r="F4" s="51"/>
      <c r="G4" s="50"/>
      <c r="H4" s="50"/>
      <c r="I4" s="52" t="s">
        <v>2</v>
      </c>
    </row>
    <row r="5" spans="1:9" ht="24" customHeight="1">
      <c r="A5" s="49"/>
      <c r="B5" s="49"/>
      <c r="C5" s="103" t="s">
        <v>3</v>
      </c>
      <c r="D5" s="103"/>
      <c r="E5" s="103"/>
      <c r="F5" s="51"/>
      <c r="G5" s="103" t="s">
        <v>4</v>
      </c>
      <c r="H5" s="103"/>
      <c r="I5" s="103"/>
    </row>
    <row r="6" spans="1:9" ht="24" customHeight="1">
      <c r="A6" s="49"/>
      <c r="B6" s="49"/>
      <c r="C6" s="53">
        <v>2566</v>
      </c>
      <c r="D6" s="54"/>
      <c r="E6" s="53">
        <v>2565</v>
      </c>
      <c r="F6" s="55"/>
      <c r="G6" s="53">
        <v>2566</v>
      </c>
      <c r="H6" s="54"/>
      <c r="I6" s="53">
        <v>2565</v>
      </c>
    </row>
    <row r="7" spans="1:9" ht="24" customHeight="1">
      <c r="A7" s="49"/>
      <c r="B7" s="49"/>
      <c r="C7" s="94" t="s">
        <v>114</v>
      </c>
      <c r="D7" s="54"/>
      <c r="E7" s="12" t="s">
        <v>109</v>
      </c>
      <c r="F7" s="55"/>
      <c r="G7" s="94" t="s">
        <v>114</v>
      </c>
      <c r="H7" s="54"/>
      <c r="I7" s="12" t="s">
        <v>109</v>
      </c>
    </row>
    <row r="8" spans="1:9" ht="24" customHeight="1">
      <c r="A8" s="56" t="s">
        <v>57</v>
      </c>
      <c r="B8" s="56"/>
      <c r="C8" s="57"/>
      <c r="D8" s="54"/>
      <c r="E8" s="57"/>
      <c r="F8" s="55"/>
      <c r="G8" s="54"/>
      <c r="H8" s="54"/>
      <c r="I8" s="54"/>
    </row>
    <row r="9" spans="1:9" ht="24" customHeight="1">
      <c r="A9" s="49" t="s">
        <v>58</v>
      </c>
      <c r="B9" s="49"/>
      <c r="C9" s="16">
        <v>39650478</v>
      </c>
      <c r="D9" s="16"/>
      <c r="E9" s="90">
        <v>28758317</v>
      </c>
      <c r="F9" s="16"/>
      <c r="G9" s="16">
        <v>36066271</v>
      </c>
      <c r="H9" s="16"/>
      <c r="I9" s="90">
        <v>24896217</v>
      </c>
    </row>
    <row r="10" spans="1:9" ht="24" customHeight="1">
      <c r="A10" s="49" t="s">
        <v>59</v>
      </c>
      <c r="B10" s="49"/>
      <c r="C10" s="16">
        <v>9982993</v>
      </c>
      <c r="D10" s="16"/>
      <c r="E10" s="90">
        <v>5864180</v>
      </c>
      <c r="F10" s="16"/>
      <c r="G10" s="16">
        <v>9610513</v>
      </c>
      <c r="H10" s="16"/>
      <c r="I10" s="90">
        <v>5537066</v>
      </c>
    </row>
    <row r="11" spans="1:9" ht="24" customHeight="1">
      <c r="A11" s="56" t="s">
        <v>60</v>
      </c>
      <c r="B11" s="56"/>
      <c r="C11" s="58">
        <f>SUM(C9-C10)</f>
        <v>29667485</v>
      </c>
      <c r="D11" s="41"/>
      <c r="E11" s="58">
        <f>SUM(E9-E10)</f>
        <v>22894137</v>
      </c>
      <c r="F11" s="31"/>
      <c r="G11" s="58">
        <f>SUM(G9-G10)</f>
        <v>26455758</v>
      </c>
      <c r="H11" s="41"/>
      <c r="I11" s="58">
        <f>SUM(I9-I10)</f>
        <v>19359151</v>
      </c>
    </row>
    <row r="12" spans="1:9" ht="24" customHeight="1">
      <c r="A12" s="49" t="s">
        <v>61</v>
      </c>
      <c r="B12" s="49"/>
      <c r="C12" s="16">
        <v>7440129</v>
      </c>
      <c r="D12" s="16"/>
      <c r="E12" s="90">
        <v>7230071</v>
      </c>
      <c r="F12" s="16"/>
      <c r="G12" s="16">
        <v>4994877</v>
      </c>
      <c r="H12" s="16"/>
      <c r="I12" s="90">
        <v>5624599</v>
      </c>
    </row>
    <row r="13" spans="1:9" ht="24" customHeight="1">
      <c r="A13" s="49" t="s">
        <v>62</v>
      </c>
      <c r="B13" s="49"/>
      <c r="C13" s="40">
        <v>1937604</v>
      </c>
      <c r="D13" s="16"/>
      <c r="E13" s="91">
        <v>1867055</v>
      </c>
      <c r="F13" s="16"/>
      <c r="G13" s="40">
        <v>1242098</v>
      </c>
      <c r="H13" s="16"/>
      <c r="I13" s="91">
        <v>1314902</v>
      </c>
    </row>
    <row r="14" spans="1:9" ht="24" customHeight="1">
      <c r="A14" s="56" t="s">
        <v>63</v>
      </c>
      <c r="B14" s="56"/>
      <c r="C14" s="59">
        <f>SUM(C12-C13)</f>
        <v>5502525</v>
      </c>
      <c r="D14" s="41"/>
      <c r="E14" s="59">
        <f>SUM(E12-E13)</f>
        <v>5363016</v>
      </c>
      <c r="F14" s="31"/>
      <c r="G14" s="59">
        <f>SUM(G12-G13)</f>
        <v>3752779</v>
      </c>
      <c r="H14" s="41"/>
      <c r="I14" s="59">
        <f>SUM(I12-I13)</f>
        <v>4309697</v>
      </c>
    </row>
    <row r="15" spans="1:9" ht="24" customHeight="1">
      <c r="A15" s="49" t="s">
        <v>64</v>
      </c>
      <c r="B15" s="56"/>
      <c r="C15" s="41"/>
      <c r="D15" s="41"/>
      <c r="E15" s="41"/>
      <c r="F15" s="31"/>
      <c r="G15" s="41"/>
      <c r="H15" s="41"/>
      <c r="I15" s="41"/>
    </row>
    <row r="16" spans="1:9" ht="24" customHeight="1">
      <c r="A16" s="60" t="s">
        <v>65</v>
      </c>
      <c r="B16" s="49"/>
      <c r="C16" s="16">
        <v>913528</v>
      </c>
      <c r="D16" s="41"/>
      <c r="E16" s="90">
        <v>1090701</v>
      </c>
      <c r="F16" s="31"/>
      <c r="G16" s="16">
        <v>913090</v>
      </c>
      <c r="H16" s="41"/>
      <c r="I16" s="90">
        <v>1089659</v>
      </c>
    </row>
    <row r="17" spans="1:9" ht="24" customHeight="1">
      <c r="A17" s="49" t="s">
        <v>66</v>
      </c>
      <c r="B17" s="49"/>
      <c r="C17" s="16">
        <v>3896</v>
      </c>
      <c r="D17" s="16"/>
      <c r="E17" s="90">
        <v>66235</v>
      </c>
      <c r="F17" s="16"/>
      <c r="G17" s="16">
        <v>3897</v>
      </c>
      <c r="H17" s="16"/>
      <c r="I17" s="90">
        <v>199630</v>
      </c>
    </row>
    <row r="18" spans="1:9" ht="24" customHeight="1">
      <c r="A18" s="49" t="s">
        <v>67</v>
      </c>
      <c r="B18" s="49"/>
      <c r="C18" s="16">
        <v>559673</v>
      </c>
      <c r="D18" s="16"/>
      <c r="E18" s="90">
        <v>374209</v>
      </c>
      <c r="F18" s="16"/>
      <c r="G18" s="16">
        <v>0</v>
      </c>
      <c r="H18" s="16"/>
      <c r="I18" s="16">
        <v>0</v>
      </c>
    </row>
    <row r="19" spans="1:9" ht="24" customHeight="1">
      <c r="A19" s="49" t="s">
        <v>68</v>
      </c>
      <c r="B19" s="49"/>
      <c r="C19" s="16">
        <v>50140</v>
      </c>
      <c r="D19" s="16"/>
      <c r="E19" s="90">
        <v>68105</v>
      </c>
      <c r="F19" s="16"/>
      <c r="G19" s="16">
        <v>139240</v>
      </c>
      <c r="H19" s="16"/>
      <c r="I19" s="90">
        <v>157205</v>
      </c>
    </row>
    <row r="20" spans="1:9" ht="24" customHeight="1">
      <c r="A20" s="49" t="s">
        <v>69</v>
      </c>
      <c r="B20" s="49"/>
      <c r="C20" s="40">
        <v>2191097</v>
      </c>
      <c r="D20" s="16"/>
      <c r="E20" s="91">
        <v>1733037</v>
      </c>
      <c r="F20" s="16"/>
      <c r="G20" s="40">
        <v>1392488</v>
      </c>
      <c r="H20" s="16"/>
      <c r="I20" s="91">
        <v>835740</v>
      </c>
    </row>
    <row r="21" spans="1:9" ht="24" customHeight="1">
      <c r="A21" s="56" t="s">
        <v>70</v>
      </c>
      <c r="B21" s="56"/>
      <c r="C21" s="62">
        <f>SUM(C11,C14,C16:C20)</f>
        <v>38888344</v>
      </c>
      <c r="D21" s="62"/>
      <c r="E21" s="62">
        <f>SUM(E11,E14,E16:E20)</f>
        <v>31589440</v>
      </c>
      <c r="F21" s="31"/>
      <c r="G21" s="62">
        <f>SUM(G11,G14,G16:G20)</f>
        <v>32657252</v>
      </c>
      <c r="H21" s="62"/>
      <c r="I21" s="62">
        <f>SUM(I11,I14,I16:I20)</f>
        <v>25951082</v>
      </c>
    </row>
    <row r="22" spans="1:9" ht="24" customHeight="1">
      <c r="A22" s="56" t="s">
        <v>71</v>
      </c>
      <c r="B22" s="56"/>
      <c r="C22" s="62"/>
      <c r="D22" s="62"/>
      <c r="E22" s="62"/>
      <c r="F22" s="31"/>
      <c r="G22" s="62"/>
      <c r="H22" s="62"/>
      <c r="I22" s="62"/>
    </row>
    <row r="23" spans="1:9" ht="24" customHeight="1">
      <c r="A23" s="49" t="s">
        <v>72</v>
      </c>
      <c r="B23" s="49"/>
      <c r="C23" s="61">
        <v>6360625</v>
      </c>
      <c r="D23" s="16"/>
      <c r="E23" s="62">
        <v>7003104</v>
      </c>
      <c r="F23" s="16"/>
      <c r="G23" s="61">
        <v>4890507</v>
      </c>
      <c r="H23" s="16"/>
      <c r="I23" s="62">
        <v>5642770</v>
      </c>
    </row>
    <row r="24" spans="1:9" ht="24" customHeight="1">
      <c r="A24" s="49" t="s">
        <v>73</v>
      </c>
      <c r="B24" s="49"/>
      <c r="C24" s="61">
        <v>96190</v>
      </c>
      <c r="D24" s="16"/>
      <c r="E24" s="62">
        <v>114421</v>
      </c>
      <c r="F24" s="16"/>
      <c r="G24" s="61">
        <v>28996</v>
      </c>
      <c r="H24" s="16"/>
      <c r="I24" s="62">
        <v>55402</v>
      </c>
    </row>
    <row r="25" spans="1:9" ht="24" customHeight="1">
      <c r="A25" s="49" t="s">
        <v>74</v>
      </c>
      <c r="B25" s="49"/>
      <c r="C25" s="61">
        <v>2668264</v>
      </c>
      <c r="D25" s="16"/>
      <c r="E25" s="62">
        <v>2504402</v>
      </c>
      <c r="F25" s="16"/>
      <c r="G25" s="61">
        <v>1515944</v>
      </c>
      <c r="H25" s="16"/>
      <c r="I25" s="62">
        <v>1316445</v>
      </c>
    </row>
    <row r="26" spans="1:9" ht="24" customHeight="1">
      <c r="A26" s="49" t="s">
        <v>75</v>
      </c>
      <c r="B26" s="49"/>
      <c r="C26" s="61">
        <v>1321875</v>
      </c>
      <c r="D26" s="16"/>
      <c r="E26" s="62">
        <v>1020908</v>
      </c>
      <c r="F26" s="16"/>
      <c r="G26" s="61">
        <v>1163380</v>
      </c>
      <c r="H26" s="16"/>
      <c r="I26" s="62">
        <v>877742</v>
      </c>
    </row>
    <row r="27" spans="1:9" ht="24" customHeight="1">
      <c r="A27" s="7" t="s">
        <v>76</v>
      </c>
      <c r="B27" s="7"/>
      <c r="C27" s="61">
        <v>1297496</v>
      </c>
      <c r="D27" s="16"/>
      <c r="E27" s="62">
        <v>580653</v>
      </c>
      <c r="F27" s="16"/>
      <c r="G27" s="61">
        <v>1284425</v>
      </c>
      <c r="H27" s="16"/>
      <c r="I27" s="62">
        <v>582242</v>
      </c>
    </row>
    <row r="28" spans="1:9" ht="24" customHeight="1">
      <c r="A28" s="7" t="s">
        <v>77</v>
      </c>
      <c r="B28" s="7"/>
      <c r="C28" s="61">
        <v>4988482</v>
      </c>
      <c r="D28" s="16"/>
      <c r="E28" s="62">
        <v>3090143</v>
      </c>
      <c r="F28" s="16"/>
      <c r="G28" s="61">
        <v>5900880</v>
      </c>
      <c r="H28" s="16"/>
      <c r="I28" s="62">
        <v>3985796</v>
      </c>
    </row>
    <row r="29" spans="1:9" ht="24" customHeight="1">
      <c r="A29" s="56" t="s">
        <v>78</v>
      </c>
      <c r="B29" s="56"/>
      <c r="C29" s="58">
        <f>SUM(C23:C28)</f>
        <v>16732932</v>
      </c>
      <c r="D29" s="41"/>
      <c r="E29" s="58">
        <f>SUM(E23:E28)</f>
        <v>14313631</v>
      </c>
      <c r="F29" s="31"/>
      <c r="G29" s="58">
        <f>SUM(G23:G28)</f>
        <v>14784132</v>
      </c>
      <c r="H29" s="41"/>
      <c r="I29" s="58">
        <f>SUM(I23:I28)</f>
        <v>12460397</v>
      </c>
    </row>
    <row r="30" spans="1:9" ht="24" customHeight="1">
      <c r="A30" s="49" t="s">
        <v>79</v>
      </c>
      <c r="B30" s="56"/>
      <c r="C30" s="58">
        <v>8157434</v>
      </c>
      <c r="D30" s="41"/>
      <c r="E30" s="59">
        <v>5666581</v>
      </c>
      <c r="F30" s="31"/>
      <c r="G30" s="58">
        <v>6671998</v>
      </c>
      <c r="H30" s="41"/>
      <c r="I30" s="59">
        <v>4615264</v>
      </c>
    </row>
    <row r="31" spans="1:9" ht="24" customHeight="1">
      <c r="A31" s="56" t="s">
        <v>80</v>
      </c>
      <c r="B31" s="56"/>
      <c r="C31" s="62">
        <f>SUM(C21-C29-C30)</f>
        <v>13997978</v>
      </c>
      <c r="D31" s="62"/>
      <c r="E31" s="62">
        <f>SUM(E21-E29-E30)</f>
        <v>11609228</v>
      </c>
      <c r="F31" s="31"/>
      <c r="G31" s="62">
        <f>SUM(G21-G29-G30)</f>
        <v>11201122</v>
      </c>
      <c r="H31" s="62"/>
      <c r="I31" s="62">
        <f>SUM(I21-I29-I30)</f>
        <v>8875421</v>
      </c>
    </row>
    <row r="32" spans="1:9" ht="24" customHeight="1">
      <c r="A32" s="49" t="s">
        <v>81</v>
      </c>
      <c r="B32" s="56"/>
      <c r="C32" s="61">
        <v>2774395</v>
      </c>
      <c r="D32" s="16"/>
      <c r="E32" s="61">
        <v>2269680</v>
      </c>
      <c r="F32" s="16"/>
      <c r="G32" s="61">
        <v>2252474</v>
      </c>
      <c r="H32" s="16"/>
      <c r="I32" s="61">
        <v>1718264</v>
      </c>
    </row>
    <row r="33" spans="1:9" ht="24" customHeight="1">
      <c r="A33" s="56" t="s">
        <v>82</v>
      </c>
      <c r="B33" s="56"/>
      <c r="C33" s="63">
        <f>SUM(C31-C32)</f>
        <v>11223583</v>
      </c>
      <c r="D33" s="62"/>
      <c r="E33" s="63">
        <f>SUM(E31-E32)</f>
        <v>9339548</v>
      </c>
      <c r="F33" s="31"/>
      <c r="G33" s="63">
        <f>SUM(G31-G32)</f>
        <v>8948648</v>
      </c>
      <c r="H33" s="62"/>
      <c r="I33" s="63">
        <f>SUM(I31-I32)</f>
        <v>7157157</v>
      </c>
    </row>
    <row r="34" spans="1:9" ht="24" customHeight="1">
      <c r="A34" s="56"/>
      <c r="B34" s="56"/>
      <c r="C34" s="62"/>
      <c r="D34" s="62"/>
      <c r="E34" s="62"/>
      <c r="F34" s="31"/>
      <c r="G34" s="62"/>
      <c r="H34" s="62"/>
      <c r="I34" s="62"/>
    </row>
    <row r="35" spans="1:9" ht="24" customHeight="1">
      <c r="A35" s="1" t="s">
        <v>0</v>
      </c>
      <c r="B35" s="1"/>
      <c r="C35" s="46"/>
      <c r="D35" s="64"/>
      <c r="E35" s="46"/>
      <c r="F35" s="46"/>
      <c r="G35" s="46"/>
      <c r="H35" s="46"/>
      <c r="I35" s="46"/>
    </row>
    <row r="36" spans="1:9" ht="24" customHeight="1">
      <c r="A36" s="46" t="s">
        <v>111</v>
      </c>
      <c r="B36" s="46"/>
      <c r="C36" s="33"/>
      <c r="D36" s="47"/>
      <c r="E36" s="47"/>
      <c r="F36" s="48"/>
      <c r="G36" s="47"/>
      <c r="H36" s="47"/>
      <c r="I36" s="47"/>
    </row>
    <row r="37" spans="1:9" ht="24" customHeight="1">
      <c r="A37" s="46" t="s">
        <v>115</v>
      </c>
      <c r="B37" s="46"/>
      <c r="C37" s="47"/>
      <c r="D37" s="47"/>
      <c r="E37" s="47"/>
      <c r="F37" s="48"/>
      <c r="G37" s="47"/>
      <c r="H37" s="47"/>
      <c r="I37" s="47"/>
    </row>
    <row r="38" spans="1:9" ht="24" customHeight="1">
      <c r="A38" s="49"/>
      <c r="B38" s="49"/>
      <c r="C38" s="50"/>
      <c r="D38" s="50"/>
      <c r="E38" s="50"/>
      <c r="F38" s="51"/>
      <c r="G38" s="50"/>
      <c r="H38" s="50"/>
      <c r="I38" s="52" t="s">
        <v>2</v>
      </c>
    </row>
    <row r="39" spans="1:9" ht="24" customHeight="1">
      <c r="A39" s="49"/>
      <c r="B39" s="49"/>
      <c r="C39" s="103" t="s">
        <v>3</v>
      </c>
      <c r="D39" s="103"/>
      <c r="E39" s="103"/>
      <c r="F39" s="51"/>
      <c r="G39" s="103" t="s">
        <v>4</v>
      </c>
      <c r="H39" s="103"/>
      <c r="I39" s="103"/>
    </row>
    <row r="40" spans="1:9" ht="24" customHeight="1">
      <c r="A40" s="49"/>
      <c r="B40" s="49"/>
      <c r="C40" s="53">
        <v>2566</v>
      </c>
      <c r="D40" s="54"/>
      <c r="E40" s="53">
        <v>2565</v>
      </c>
      <c r="F40" s="55"/>
      <c r="G40" s="53">
        <v>2566</v>
      </c>
      <c r="H40" s="54"/>
      <c r="I40" s="53">
        <v>2565</v>
      </c>
    </row>
    <row r="41" spans="1:9" ht="24" customHeight="1">
      <c r="A41" s="49"/>
      <c r="B41" s="49"/>
      <c r="C41" s="94" t="s">
        <v>114</v>
      </c>
      <c r="D41" s="54"/>
      <c r="E41" s="12" t="s">
        <v>109</v>
      </c>
      <c r="F41" s="55"/>
      <c r="G41" s="94" t="s">
        <v>114</v>
      </c>
      <c r="H41" s="54"/>
      <c r="I41" s="12" t="s">
        <v>109</v>
      </c>
    </row>
    <row r="42" spans="1:9" ht="24" customHeight="1">
      <c r="A42" s="65" t="s">
        <v>83</v>
      </c>
      <c r="B42" s="65"/>
      <c r="C42" s="62"/>
      <c r="D42" s="62"/>
      <c r="E42" s="62"/>
      <c r="F42" s="31"/>
      <c r="G42" s="62"/>
      <c r="H42" s="62"/>
      <c r="I42" s="62"/>
    </row>
    <row r="43" spans="1:9" ht="24" customHeight="1">
      <c r="A43" s="66" t="s">
        <v>84</v>
      </c>
      <c r="B43" s="65"/>
      <c r="C43" s="62"/>
      <c r="D43" s="62"/>
      <c r="E43" s="62"/>
      <c r="F43" s="31"/>
      <c r="G43" s="62"/>
      <c r="H43" s="62"/>
      <c r="I43" s="62"/>
    </row>
    <row r="44" spans="1:9" ht="24" customHeight="1">
      <c r="A44" s="67" t="s">
        <v>85</v>
      </c>
      <c r="B44" s="7"/>
      <c r="C44" s="62"/>
      <c r="D44" s="62"/>
      <c r="E44" s="62"/>
      <c r="F44" s="31"/>
      <c r="G44" s="62"/>
      <c r="H44" s="62"/>
      <c r="I44" s="62"/>
    </row>
    <row r="45" spans="1:9" ht="24" customHeight="1">
      <c r="A45" s="68" t="s">
        <v>86</v>
      </c>
      <c r="B45" s="7"/>
      <c r="C45" s="62">
        <v>-2201926</v>
      </c>
      <c r="D45" s="62"/>
      <c r="E45" s="62">
        <v>-1519473</v>
      </c>
      <c r="F45" s="78"/>
      <c r="G45" s="77">
        <v>-2210355</v>
      </c>
      <c r="H45" s="77"/>
      <c r="I45" s="62">
        <v>-1521452</v>
      </c>
    </row>
    <row r="46" spans="1:9" ht="24" customHeight="1">
      <c r="A46" s="67" t="s">
        <v>87</v>
      </c>
      <c r="B46" s="7"/>
      <c r="C46" s="77">
        <v>25457</v>
      </c>
      <c r="D46" s="78"/>
      <c r="E46" s="62">
        <v>16367</v>
      </c>
      <c r="F46" s="78"/>
      <c r="G46" s="77">
        <v>25457</v>
      </c>
      <c r="H46" s="78"/>
      <c r="I46" s="62">
        <v>16367</v>
      </c>
    </row>
    <row r="47" spans="1:9" ht="24" customHeight="1">
      <c r="A47" s="67" t="s">
        <v>88</v>
      </c>
      <c r="B47" s="7"/>
      <c r="C47" s="77">
        <v>-282405</v>
      </c>
      <c r="D47" s="78"/>
      <c r="E47" s="62">
        <v>636926</v>
      </c>
      <c r="F47" s="78"/>
      <c r="G47" s="77">
        <v>-282405</v>
      </c>
      <c r="H47" s="78"/>
      <c r="I47" s="62">
        <v>636926</v>
      </c>
    </row>
    <row r="48" spans="1:9" ht="24" customHeight="1">
      <c r="A48" s="67" t="s">
        <v>89</v>
      </c>
      <c r="B48" s="7"/>
      <c r="C48" s="77">
        <v>233339</v>
      </c>
      <c r="D48" s="78"/>
      <c r="E48" s="62">
        <v>267995</v>
      </c>
      <c r="F48" s="78"/>
      <c r="G48" s="77">
        <v>233339</v>
      </c>
      <c r="H48" s="78"/>
      <c r="I48" s="62">
        <v>267995</v>
      </c>
    </row>
    <row r="49" spans="1:9" ht="24" customHeight="1">
      <c r="A49" s="67" t="s">
        <v>90</v>
      </c>
      <c r="B49" s="7"/>
      <c r="C49" s="78"/>
      <c r="D49" s="78"/>
      <c r="E49" s="78"/>
      <c r="F49" s="78"/>
      <c r="G49" s="78"/>
      <c r="H49" s="78"/>
      <c r="I49" s="78"/>
    </row>
    <row r="50" spans="1:9" ht="24" customHeight="1">
      <c r="A50" s="68" t="s">
        <v>91</v>
      </c>
      <c r="B50" s="7"/>
      <c r="C50" s="78"/>
      <c r="D50" s="78"/>
      <c r="E50" s="79"/>
      <c r="F50" s="78"/>
      <c r="G50" s="78"/>
      <c r="H50" s="78"/>
      <c r="I50" s="78"/>
    </row>
    <row r="51" spans="1:9" ht="24" customHeight="1">
      <c r="A51" s="69" t="s">
        <v>92</v>
      </c>
      <c r="B51" s="7"/>
      <c r="C51" s="78">
        <v>-4042677</v>
      </c>
      <c r="D51" s="78"/>
      <c r="E51" s="16">
        <v>-988543</v>
      </c>
      <c r="F51" s="78"/>
      <c r="G51" s="78">
        <v>0</v>
      </c>
      <c r="H51" s="78"/>
      <c r="I51" s="78">
        <v>0</v>
      </c>
    </row>
    <row r="52" spans="1:9" ht="24" customHeight="1">
      <c r="A52" s="67" t="s">
        <v>93</v>
      </c>
      <c r="B52" s="7"/>
      <c r="C52" s="78"/>
      <c r="D52" s="78"/>
      <c r="E52" s="78"/>
      <c r="F52" s="78"/>
      <c r="G52" s="78"/>
      <c r="H52" s="78"/>
      <c r="I52" s="78"/>
    </row>
    <row r="53" spans="1:9" ht="24" customHeight="1">
      <c r="A53" s="68" t="s">
        <v>91</v>
      </c>
      <c r="B53" s="7"/>
      <c r="C53" s="78"/>
      <c r="D53" s="78"/>
      <c r="E53" s="78"/>
      <c r="F53" s="78"/>
      <c r="G53" s="78"/>
      <c r="H53" s="78"/>
      <c r="I53" s="78"/>
    </row>
    <row r="54" spans="1:9" ht="24" customHeight="1">
      <c r="A54" s="69" t="s">
        <v>92</v>
      </c>
      <c r="B54" s="7"/>
      <c r="C54" s="78">
        <v>450198</v>
      </c>
      <c r="D54" s="78"/>
      <c r="E54" s="16">
        <v>122911</v>
      </c>
      <c r="F54" s="78"/>
      <c r="G54" s="78">
        <v>451884</v>
      </c>
      <c r="H54" s="78"/>
      <c r="I54" s="16">
        <v>123306</v>
      </c>
    </row>
    <row r="55" spans="1:9" ht="24" customHeight="1">
      <c r="A55" s="66" t="s">
        <v>94</v>
      </c>
      <c r="B55" s="7"/>
      <c r="C55" s="79"/>
      <c r="D55" s="78"/>
      <c r="E55" s="79"/>
      <c r="F55" s="78"/>
      <c r="G55" s="79"/>
      <c r="H55" s="78"/>
      <c r="I55" s="79"/>
    </row>
    <row r="56" spans="1:9" ht="24" customHeight="1">
      <c r="A56" s="67" t="s">
        <v>95</v>
      </c>
      <c r="B56" s="7"/>
      <c r="C56" s="79"/>
      <c r="D56" s="78"/>
      <c r="E56" s="78"/>
      <c r="F56" s="78"/>
      <c r="G56" s="79"/>
      <c r="H56" s="78"/>
      <c r="I56" s="78"/>
    </row>
    <row r="57" spans="1:9" ht="24" customHeight="1">
      <c r="A57" s="68" t="s">
        <v>96</v>
      </c>
      <c r="B57" s="7"/>
      <c r="C57" s="79">
        <v>-790749</v>
      </c>
      <c r="D57" s="78"/>
      <c r="E57" s="61">
        <v>-331288</v>
      </c>
      <c r="F57" s="78"/>
      <c r="G57" s="79">
        <v>-790749</v>
      </c>
      <c r="H57" s="78"/>
      <c r="I57" s="61">
        <v>-331288</v>
      </c>
    </row>
    <row r="58" spans="1:9" ht="24" customHeight="1">
      <c r="A58" s="67" t="s">
        <v>97</v>
      </c>
      <c r="B58" s="66"/>
      <c r="C58" s="79"/>
      <c r="D58" s="78"/>
      <c r="E58" s="61"/>
      <c r="F58" s="78"/>
      <c r="G58" s="79"/>
      <c r="H58" s="78"/>
      <c r="I58" s="61"/>
    </row>
    <row r="59" spans="1:9" ht="24" customHeight="1">
      <c r="A59" s="68" t="s">
        <v>98</v>
      </c>
      <c r="B59" s="66"/>
      <c r="C59" s="79">
        <v>628054</v>
      </c>
      <c r="D59" s="78"/>
      <c r="E59" s="79">
        <v>0</v>
      </c>
      <c r="F59" s="78"/>
      <c r="G59" s="79">
        <v>628054</v>
      </c>
      <c r="H59" s="78"/>
      <c r="I59" s="79">
        <v>0</v>
      </c>
    </row>
    <row r="60" spans="1:9" ht="24" customHeight="1">
      <c r="A60" s="67" t="s">
        <v>90</v>
      </c>
      <c r="B60" s="7"/>
      <c r="C60" s="78"/>
      <c r="D60" s="78"/>
      <c r="E60" s="16"/>
      <c r="F60" s="78"/>
      <c r="G60" s="78"/>
      <c r="H60" s="78"/>
      <c r="I60" s="16"/>
    </row>
    <row r="61" spans="1:9" ht="24" customHeight="1">
      <c r="A61" s="68" t="s">
        <v>99</v>
      </c>
      <c r="B61" s="7"/>
      <c r="C61" s="78"/>
      <c r="D61" s="78"/>
      <c r="E61" s="16"/>
      <c r="F61" s="78"/>
      <c r="G61" s="78"/>
      <c r="H61" s="78"/>
      <c r="I61" s="16"/>
    </row>
    <row r="62" spans="1:9" ht="24" customHeight="1">
      <c r="A62" s="69" t="s">
        <v>92</v>
      </c>
      <c r="B62" s="7"/>
      <c r="C62" s="79">
        <v>-470502</v>
      </c>
      <c r="D62" s="78"/>
      <c r="E62" s="61">
        <v>-162092</v>
      </c>
      <c r="F62" s="78"/>
      <c r="G62" s="79">
        <v>0</v>
      </c>
      <c r="H62" s="78"/>
      <c r="I62" s="79">
        <v>0</v>
      </c>
    </row>
    <row r="63" spans="1:9" ht="24" customHeight="1">
      <c r="A63" s="67" t="s">
        <v>93</v>
      </c>
      <c r="B63" s="7"/>
      <c r="C63" s="79"/>
      <c r="D63" s="78"/>
      <c r="E63" s="61"/>
      <c r="F63" s="78"/>
      <c r="G63" s="79"/>
      <c r="H63" s="78"/>
      <c r="I63" s="61"/>
    </row>
    <row r="64" spans="1:9" ht="24" customHeight="1">
      <c r="A64" s="68" t="s">
        <v>99</v>
      </c>
      <c r="B64" s="7"/>
      <c r="C64" s="79"/>
      <c r="D64" s="78"/>
      <c r="E64" s="61"/>
      <c r="F64" s="78"/>
      <c r="G64" s="79"/>
      <c r="H64" s="78"/>
      <c r="I64" s="61"/>
    </row>
    <row r="65" spans="1:9" ht="24" customHeight="1">
      <c r="A65" s="69" t="s">
        <v>92</v>
      </c>
      <c r="B65" s="7"/>
      <c r="C65" s="79">
        <v>32539</v>
      </c>
      <c r="D65" s="78"/>
      <c r="E65" s="61">
        <v>66257</v>
      </c>
      <c r="F65" s="78"/>
      <c r="G65" s="79">
        <v>32539</v>
      </c>
      <c r="H65" s="78"/>
      <c r="I65" s="61">
        <v>66257</v>
      </c>
    </row>
    <row r="66" spans="1:9" ht="24" customHeight="1">
      <c r="A66" s="65" t="s">
        <v>100</v>
      </c>
      <c r="B66" s="65"/>
      <c r="C66" s="80">
        <f>SUM(C45:C65)</f>
        <v>-6418672</v>
      </c>
      <c r="D66" s="77"/>
      <c r="E66" s="80">
        <f>SUM(E45:E65)</f>
        <v>-1890940</v>
      </c>
      <c r="F66" s="78"/>
      <c r="G66" s="80">
        <f>SUM(G45:G65)</f>
        <v>-1912236</v>
      </c>
      <c r="H66" s="77"/>
      <c r="I66" s="80">
        <f>SUM(I45:I65)</f>
        <v>-741889</v>
      </c>
    </row>
    <row r="67" spans="1:9" ht="24" customHeight="1">
      <c r="A67" s="56"/>
      <c r="B67" s="56"/>
      <c r="C67" s="81"/>
      <c r="D67" s="77"/>
      <c r="E67" s="81"/>
      <c r="F67" s="78"/>
      <c r="G67" s="81"/>
      <c r="H67" s="77"/>
      <c r="I67" s="81"/>
    </row>
    <row r="68" spans="1:9" ht="24" customHeight="1" thickBot="1">
      <c r="A68" s="65" t="s">
        <v>101</v>
      </c>
      <c r="B68" s="65"/>
      <c r="C68" s="82">
        <f>SUM(C33,C66)</f>
        <v>4804911</v>
      </c>
      <c r="D68" s="77"/>
      <c r="E68" s="82">
        <f>SUM(E33,E66)</f>
        <v>7448608</v>
      </c>
      <c r="F68" s="78"/>
      <c r="G68" s="82">
        <f>SUM(G33,G66)</f>
        <v>7036412</v>
      </c>
      <c r="H68" s="77"/>
      <c r="I68" s="82">
        <f>SUM(I33,I66)</f>
        <v>6415268</v>
      </c>
    </row>
    <row r="69" spans="1:9" ht="24" customHeight="1" thickTop="1">
      <c r="A69" s="49"/>
      <c r="B69" s="49"/>
      <c r="C69" s="57"/>
      <c r="D69" s="57"/>
      <c r="E69" s="57"/>
      <c r="F69" s="70"/>
      <c r="G69" s="57"/>
      <c r="H69" s="57"/>
      <c r="I69" s="57"/>
    </row>
    <row r="70" spans="1:9" ht="24" customHeight="1">
      <c r="A70" s="1" t="s">
        <v>0</v>
      </c>
      <c r="B70" s="1"/>
      <c r="C70" s="46"/>
      <c r="D70" s="64"/>
      <c r="E70" s="46"/>
      <c r="F70" s="46"/>
      <c r="G70" s="46"/>
      <c r="H70" s="46"/>
      <c r="I70" s="46"/>
    </row>
    <row r="71" spans="1:9" ht="24" customHeight="1">
      <c r="A71" s="46" t="s">
        <v>111</v>
      </c>
      <c r="B71" s="46"/>
      <c r="C71" s="33"/>
      <c r="D71" s="47"/>
      <c r="E71" s="47"/>
      <c r="F71" s="48"/>
      <c r="G71" s="47"/>
      <c r="H71" s="47"/>
      <c r="I71" s="47"/>
    </row>
    <row r="72" spans="1:9" ht="24" customHeight="1">
      <c r="A72" s="46" t="s">
        <v>115</v>
      </c>
      <c r="B72" s="46"/>
      <c r="C72" s="47"/>
      <c r="D72" s="47"/>
      <c r="E72" s="47"/>
      <c r="F72" s="48"/>
      <c r="G72" s="47"/>
      <c r="H72" s="47"/>
      <c r="I72" s="47"/>
    </row>
    <row r="73" spans="1:9" ht="24" customHeight="1">
      <c r="A73" s="49"/>
      <c r="B73" s="49"/>
      <c r="C73" s="50"/>
      <c r="D73" s="50"/>
      <c r="E73" s="50"/>
      <c r="F73" s="51"/>
      <c r="G73" s="50"/>
      <c r="H73" s="50"/>
      <c r="I73" s="52" t="s">
        <v>117</v>
      </c>
    </row>
    <row r="74" spans="1:9" ht="24" customHeight="1">
      <c r="A74" s="49"/>
      <c r="B74" s="49"/>
      <c r="C74" s="103" t="s">
        <v>3</v>
      </c>
      <c r="D74" s="103"/>
      <c r="E74" s="103"/>
      <c r="F74" s="51"/>
      <c r="G74" s="103" t="s">
        <v>4</v>
      </c>
      <c r="H74" s="103"/>
      <c r="I74" s="103"/>
    </row>
    <row r="75" spans="1:9" ht="24" customHeight="1">
      <c r="A75" s="49"/>
      <c r="B75" s="49"/>
      <c r="C75" s="53">
        <v>2566</v>
      </c>
      <c r="D75" s="54"/>
      <c r="E75" s="53">
        <v>2565</v>
      </c>
      <c r="F75" s="55"/>
      <c r="G75" s="53">
        <v>2566</v>
      </c>
      <c r="H75" s="54"/>
      <c r="I75" s="53">
        <v>2565</v>
      </c>
    </row>
    <row r="76" spans="1:9" ht="24" customHeight="1">
      <c r="A76" s="49"/>
      <c r="B76" s="49"/>
      <c r="C76" s="94" t="s">
        <v>114</v>
      </c>
      <c r="D76" s="54"/>
      <c r="E76" s="12" t="s">
        <v>109</v>
      </c>
      <c r="F76" s="55"/>
      <c r="G76" s="94" t="s">
        <v>114</v>
      </c>
      <c r="H76" s="54"/>
      <c r="I76" s="12" t="s">
        <v>109</v>
      </c>
    </row>
    <row r="77" spans="1:9" ht="24" customHeight="1">
      <c r="A77" s="72" t="s">
        <v>102</v>
      </c>
      <c r="B77" s="72"/>
      <c r="C77" s="50"/>
      <c r="D77" s="50"/>
      <c r="E77" s="50"/>
      <c r="F77" s="31"/>
      <c r="G77" s="50"/>
      <c r="H77" s="50"/>
      <c r="I77" s="50"/>
    </row>
    <row r="78" spans="1:9" ht="24" customHeight="1" thickBot="1">
      <c r="A78" s="7" t="s">
        <v>103</v>
      </c>
      <c r="B78" s="7"/>
      <c r="C78" s="79">
        <v>10282170</v>
      </c>
      <c r="D78" s="78"/>
      <c r="E78" s="95">
        <v>8449817</v>
      </c>
      <c r="F78" s="78"/>
      <c r="G78" s="83">
        <f>SUM(G33)</f>
        <v>8948648</v>
      </c>
      <c r="H78" s="84"/>
      <c r="I78" s="83">
        <f>SUM(I33)</f>
        <v>7157157</v>
      </c>
    </row>
    <row r="79" spans="1:9" ht="24" customHeight="1" thickTop="1">
      <c r="A79" s="7" t="s">
        <v>104</v>
      </c>
      <c r="B79" s="7"/>
      <c r="C79" s="85">
        <v>941413</v>
      </c>
      <c r="D79" s="78"/>
      <c r="E79" s="96">
        <v>889731</v>
      </c>
      <c r="F79" s="78"/>
      <c r="G79" s="79"/>
      <c r="H79" s="79"/>
      <c r="I79" s="79"/>
    </row>
    <row r="80" spans="1:9" ht="24" customHeight="1" thickBot="1">
      <c r="A80" s="73"/>
      <c r="B80" s="73"/>
      <c r="C80" s="86">
        <f>SUM(C78:C79)</f>
        <v>11223583</v>
      </c>
      <c r="D80" s="87"/>
      <c r="E80" s="86">
        <f>SUM(E78:E79)</f>
        <v>9339548</v>
      </c>
      <c r="F80" s="87"/>
      <c r="G80" s="87"/>
      <c r="H80" s="87"/>
      <c r="I80" s="87"/>
    </row>
    <row r="81" spans="1:9" ht="24" customHeight="1" thickTop="1">
      <c r="A81" s="65" t="s">
        <v>105</v>
      </c>
      <c r="B81" s="65"/>
      <c r="C81" s="88"/>
      <c r="D81" s="88"/>
      <c r="E81" s="88"/>
      <c r="F81" s="78"/>
      <c r="G81" s="79"/>
      <c r="H81" s="79"/>
      <c r="I81" s="79"/>
    </row>
    <row r="82" spans="1:9" ht="24" customHeight="1" thickBot="1">
      <c r="A82" s="7" t="s">
        <v>103</v>
      </c>
      <c r="B82" s="7"/>
      <c r="C82" s="84">
        <v>3863498</v>
      </c>
      <c r="D82" s="78"/>
      <c r="E82" s="41">
        <v>6558877</v>
      </c>
      <c r="F82" s="78"/>
      <c r="G82" s="83">
        <f>SUM(G68)</f>
        <v>7036412</v>
      </c>
      <c r="H82" s="84"/>
      <c r="I82" s="83">
        <f>SUM(I68)</f>
        <v>6415268</v>
      </c>
    </row>
    <row r="83" spans="1:9" ht="24" customHeight="1" thickTop="1">
      <c r="A83" s="7" t="s">
        <v>104</v>
      </c>
      <c r="B83" s="7"/>
      <c r="C83" s="85">
        <v>941413</v>
      </c>
      <c r="D83" s="78"/>
      <c r="E83" s="96">
        <v>889731</v>
      </c>
      <c r="F83" s="78"/>
      <c r="G83" s="84"/>
      <c r="H83" s="84"/>
      <c r="I83" s="84"/>
    </row>
    <row r="84" spans="1:9" ht="24" customHeight="1" thickBot="1">
      <c r="A84" s="74"/>
      <c r="B84" s="74"/>
      <c r="C84" s="83">
        <f>SUM(C82:C83)</f>
        <v>4804911</v>
      </c>
      <c r="D84" s="84"/>
      <c r="E84" s="83">
        <f>SUM(E82:E83)</f>
        <v>7448608</v>
      </c>
      <c r="F84" s="78"/>
      <c r="G84" s="78"/>
      <c r="H84" s="78"/>
      <c r="I84" s="78"/>
    </row>
    <row r="85" spans="1:9" ht="24" customHeight="1" thickTop="1">
      <c r="A85" s="65" t="s">
        <v>106</v>
      </c>
      <c r="B85" s="65"/>
      <c r="C85" s="77"/>
      <c r="D85" s="89"/>
      <c r="E85" s="77"/>
      <c r="F85" s="78"/>
      <c r="G85" s="77"/>
      <c r="H85" s="78"/>
      <c r="I85" s="77"/>
    </row>
    <row r="86" spans="1:9" ht="24" customHeight="1" thickBot="1">
      <c r="A86" s="67" t="s">
        <v>107</v>
      </c>
      <c r="B86" s="7"/>
      <c r="C86" s="75">
        <v>0.74</v>
      </c>
      <c r="D86" s="76"/>
      <c r="E86" s="75">
        <v>0.6</v>
      </c>
      <c r="F86" s="76"/>
      <c r="G86" s="75">
        <v>0.64</v>
      </c>
      <c r="H86" s="76"/>
      <c r="I86" s="75">
        <v>0.51</v>
      </c>
    </row>
    <row r="87" spans="1:9" ht="24" customHeight="1" thickTop="1">
      <c r="A87" s="49"/>
      <c r="B87" s="49"/>
      <c r="C87" s="41"/>
      <c r="D87" s="71"/>
      <c r="E87" s="71"/>
      <c r="F87" s="31"/>
      <c r="G87" s="71"/>
      <c r="H87" s="71"/>
      <c r="I87" s="71"/>
    </row>
    <row r="88" spans="1:9" ht="24" customHeight="1">
      <c r="A88" s="27"/>
      <c r="B88" s="27"/>
      <c r="C88" s="10"/>
      <c r="D88" s="10"/>
      <c r="E88" s="10"/>
      <c r="F88" s="10"/>
      <c r="G88" s="10"/>
      <c r="H88" s="10"/>
      <c r="I88" s="10"/>
    </row>
    <row r="89" spans="1:9" ht="24" customHeight="1">
      <c r="A89" s="6"/>
      <c r="B89" s="6"/>
      <c r="C89" s="10"/>
      <c r="D89" s="10"/>
      <c r="E89" s="10"/>
      <c r="F89" s="10"/>
      <c r="G89" s="10"/>
      <c r="H89" s="10"/>
      <c r="I89" s="10"/>
    </row>
    <row r="90" spans="1:9" ht="24" customHeight="1">
      <c r="A90" s="6"/>
      <c r="B90" s="6"/>
      <c r="C90" s="10"/>
      <c r="D90" s="10"/>
      <c r="E90" s="99"/>
      <c r="F90" s="99"/>
      <c r="G90" s="99"/>
      <c r="H90" s="99"/>
      <c r="I90" s="99"/>
    </row>
    <row r="91" spans="1:9" ht="24" customHeight="1">
      <c r="A91" s="6"/>
      <c r="B91" s="28"/>
      <c r="C91" s="10"/>
      <c r="D91" s="10"/>
      <c r="E91" s="100" t="s">
        <v>23</v>
      </c>
      <c r="F91" s="100"/>
      <c r="G91" s="100"/>
      <c r="H91" s="100"/>
      <c r="I91" s="100"/>
    </row>
    <row r="92" spans="1:9" ht="24" customHeight="1">
      <c r="A92" s="6"/>
      <c r="B92" s="28"/>
      <c r="C92" s="10"/>
      <c r="D92" s="10"/>
      <c r="E92" s="101" t="s">
        <v>24</v>
      </c>
      <c r="F92" s="101"/>
      <c r="G92" s="101"/>
      <c r="H92" s="101"/>
      <c r="I92" s="101"/>
    </row>
    <row r="93" spans="1:9" ht="24" customHeight="1">
      <c r="A93" s="1" t="s">
        <v>0</v>
      </c>
      <c r="B93" s="1"/>
      <c r="C93" s="46"/>
      <c r="D93" s="46"/>
      <c r="E93" s="46"/>
      <c r="F93" s="46"/>
      <c r="G93" s="46"/>
      <c r="H93" s="46"/>
      <c r="I93" s="46"/>
    </row>
    <row r="94" spans="1:9" ht="24" customHeight="1">
      <c r="A94" s="46" t="s">
        <v>110</v>
      </c>
      <c r="B94" s="46"/>
      <c r="C94" s="47"/>
      <c r="D94" s="47"/>
      <c r="E94" s="47"/>
      <c r="F94" s="48"/>
      <c r="G94" s="47"/>
      <c r="H94" s="47"/>
      <c r="I94" s="47"/>
    </row>
    <row r="95" spans="1:9" ht="24" customHeight="1">
      <c r="A95" s="46" t="s">
        <v>116</v>
      </c>
      <c r="B95" s="46"/>
      <c r="C95" s="33"/>
      <c r="D95" s="47"/>
      <c r="E95" s="47"/>
      <c r="F95" s="48"/>
      <c r="G95" s="47"/>
      <c r="H95" s="47"/>
      <c r="I95" s="47"/>
    </row>
    <row r="96" spans="1:9" ht="24" customHeight="1">
      <c r="A96" s="49"/>
      <c r="B96" s="49"/>
      <c r="C96" s="50"/>
      <c r="D96" s="50"/>
      <c r="E96" s="50"/>
      <c r="F96" s="51"/>
      <c r="G96" s="50"/>
      <c r="H96" s="50"/>
      <c r="I96" s="52" t="s">
        <v>2</v>
      </c>
    </row>
    <row r="97" spans="1:9" ht="24" customHeight="1">
      <c r="A97" s="49"/>
      <c r="B97" s="49"/>
      <c r="C97" s="103" t="s">
        <v>3</v>
      </c>
      <c r="D97" s="103"/>
      <c r="E97" s="103"/>
      <c r="F97" s="51"/>
      <c r="G97" s="103" t="s">
        <v>4</v>
      </c>
      <c r="H97" s="103"/>
      <c r="I97" s="103"/>
    </row>
    <row r="98" spans="1:9" ht="24" customHeight="1">
      <c r="A98" s="49"/>
      <c r="B98" s="49"/>
      <c r="C98" s="53">
        <v>2566</v>
      </c>
      <c r="D98" s="54"/>
      <c r="E98" s="53">
        <v>2565</v>
      </c>
      <c r="F98" s="55"/>
      <c r="G98" s="53">
        <v>2566</v>
      </c>
      <c r="H98" s="54"/>
      <c r="I98" s="53">
        <v>2565</v>
      </c>
    </row>
    <row r="99" spans="1:9" ht="24" customHeight="1">
      <c r="A99" s="49"/>
      <c r="B99" s="49"/>
      <c r="C99" s="94" t="s">
        <v>114</v>
      </c>
      <c r="D99" s="54"/>
      <c r="E99" s="54" t="s">
        <v>109</v>
      </c>
      <c r="F99" s="55"/>
      <c r="G99" s="94" t="s">
        <v>114</v>
      </c>
      <c r="H99" s="54"/>
      <c r="I99" s="54" t="s">
        <v>109</v>
      </c>
    </row>
    <row r="100" spans="1:9" ht="24" customHeight="1">
      <c r="A100" s="56" t="s">
        <v>57</v>
      </c>
      <c r="B100" s="56"/>
      <c r="C100" s="57"/>
      <c r="D100" s="54"/>
      <c r="E100" s="57"/>
      <c r="F100" s="55"/>
      <c r="G100" s="54"/>
      <c r="H100" s="54"/>
      <c r="I100" s="54"/>
    </row>
    <row r="101" spans="1:9" ht="24" customHeight="1">
      <c r="A101" s="49" t="s">
        <v>58</v>
      </c>
      <c r="B101" s="49"/>
      <c r="C101" s="16">
        <v>110628045</v>
      </c>
      <c r="D101" s="16"/>
      <c r="E101" s="90">
        <v>82226722</v>
      </c>
      <c r="F101" s="16"/>
      <c r="G101" s="16">
        <v>98971713</v>
      </c>
      <c r="H101" s="16"/>
      <c r="I101" s="90">
        <v>71171586</v>
      </c>
    </row>
    <row r="102" spans="1:9" ht="24" customHeight="1">
      <c r="A102" s="49" t="s">
        <v>59</v>
      </c>
      <c r="B102" s="49"/>
      <c r="C102" s="16">
        <v>27570466</v>
      </c>
      <c r="D102" s="16"/>
      <c r="E102" s="90">
        <v>16428533</v>
      </c>
      <c r="F102" s="16"/>
      <c r="G102" s="16">
        <v>26518050</v>
      </c>
      <c r="H102" s="16"/>
      <c r="I102" s="90">
        <v>15457158</v>
      </c>
    </row>
    <row r="103" spans="1:9" ht="24" customHeight="1">
      <c r="A103" s="56" t="s">
        <v>60</v>
      </c>
      <c r="B103" s="56"/>
      <c r="C103" s="58">
        <f>SUM(C101-C102)</f>
        <v>83057579</v>
      </c>
      <c r="D103" s="41"/>
      <c r="E103" s="58">
        <f>SUM(E101-E102)</f>
        <v>65798189</v>
      </c>
      <c r="F103" s="31"/>
      <c r="G103" s="58">
        <f>SUM(G101-G102)</f>
        <v>72453663</v>
      </c>
      <c r="H103" s="41"/>
      <c r="I103" s="58">
        <f>SUM(I101-I102)</f>
        <v>55714428</v>
      </c>
    </row>
    <row r="104" spans="1:9" ht="24" customHeight="1">
      <c r="A104" s="49" t="s">
        <v>61</v>
      </c>
      <c r="B104" s="49"/>
      <c r="C104" s="16">
        <v>21303077</v>
      </c>
      <c r="D104" s="16"/>
      <c r="E104" s="90">
        <v>20998158</v>
      </c>
      <c r="F104" s="16"/>
      <c r="G104" s="16">
        <v>15422684</v>
      </c>
      <c r="H104" s="16"/>
      <c r="I104" s="90">
        <v>16104817</v>
      </c>
    </row>
    <row r="105" spans="1:9" ht="24" customHeight="1">
      <c r="A105" s="49" t="s">
        <v>62</v>
      </c>
      <c r="B105" s="49"/>
      <c r="C105" s="40">
        <v>5865101</v>
      </c>
      <c r="D105" s="16"/>
      <c r="E105" s="91">
        <v>5756011</v>
      </c>
      <c r="F105" s="16"/>
      <c r="G105" s="40">
        <v>3897897</v>
      </c>
      <c r="H105" s="16"/>
      <c r="I105" s="91">
        <v>4130658</v>
      </c>
    </row>
    <row r="106" spans="1:9" ht="24" customHeight="1">
      <c r="A106" s="56" t="s">
        <v>63</v>
      </c>
      <c r="B106" s="56"/>
      <c r="C106" s="59">
        <f>SUM(C104-C105)</f>
        <v>15437976</v>
      </c>
      <c r="D106" s="41"/>
      <c r="E106" s="59">
        <f>SUM(E104-E105)</f>
        <v>15242147</v>
      </c>
      <c r="F106" s="31"/>
      <c r="G106" s="59">
        <f>SUM(G104-G105)</f>
        <v>11524787</v>
      </c>
      <c r="H106" s="41"/>
      <c r="I106" s="59">
        <f>SUM(I104-I105)</f>
        <v>11974159</v>
      </c>
    </row>
    <row r="107" spans="1:9" ht="24" customHeight="1">
      <c r="A107" s="49" t="s">
        <v>64</v>
      </c>
      <c r="B107" s="56"/>
      <c r="C107" s="41"/>
      <c r="D107" s="41"/>
      <c r="E107" s="41"/>
      <c r="F107" s="31"/>
      <c r="G107" s="41"/>
      <c r="H107" s="41"/>
      <c r="I107" s="41"/>
    </row>
    <row r="108" spans="1:9" ht="24" customHeight="1">
      <c r="A108" s="60" t="s">
        <v>65</v>
      </c>
      <c r="B108" s="49"/>
      <c r="C108" s="16">
        <v>4033511</v>
      </c>
      <c r="D108" s="41"/>
      <c r="E108" s="90">
        <v>3611485</v>
      </c>
      <c r="F108" s="31"/>
      <c r="G108" s="16">
        <v>4032563</v>
      </c>
      <c r="H108" s="41"/>
      <c r="I108" s="90">
        <v>3610560</v>
      </c>
    </row>
    <row r="109" spans="1:9" ht="24" customHeight="1">
      <c r="A109" s="49" t="s">
        <v>66</v>
      </c>
      <c r="B109" s="49"/>
      <c r="C109" s="16">
        <v>199192</v>
      </c>
      <c r="D109" s="16"/>
      <c r="E109" s="90">
        <v>170123</v>
      </c>
      <c r="F109" s="16"/>
      <c r="G109" s="16">
        <v>160517</v>
      </c>
      <c r="H109" s="16"/>
      <c r="I109" s="90">
        <v>303518</v>
      </c>
    </row>
    <row r="110" spans="1:9" ht="24" customHeight="1">
      <c r="A110" s="49" t="s">
        <v>67</v>
      </c>
      <c r="B110" s="49"/>
      <c r="C110" s="16">
        <v>1092062</v>
      </c>
      <c r="D110" s="16"/>
      <c r="E110" s="90">
        <v>961933</v>
      </c>
      <c r="F110" s="16"/>
      <c r="G110" s="16">
        <v>0</v>
      </c>
      <c r="H110" s="16"/>
      <c r="I110" s="16">
        <v>0</v>
      </c>
    </row>
    <row r="111" spans="1:9" ht="24" customHeight="1">
      <c r="A111" s="49" t="s">
        <v>68</v>
      </c>
      <c r="B111" s="49"/>
      <c r="C111" s="16">
        <v>285548</v>
      </c>
      <c r="D111" s="16"/>
      <c r="E111" s="90">
        <v>314053</v>
      </c>
      <c r="F111" s="16"/>
      <c r="G111" s="16">
        <v>3221716</v>
      </c>
      <c r="H111" s="16"/>
      <c r="I111" s="90">
        <v>3298947</v>
      </c>
    </row>
    <row r="112" spans="1:9" ht="24" customHeight="1">
      <c r="A112" s="49" t="s">
        <v>69</v>
      </c>
      <c r="B112" s="49"/>
      <c r="C112" s="40">
        <v>5769228</v>
      </c>
      <c r="D112" s="16"/>
      <c r="E112" s="91">
        <v>4640696</v>
      </c>
      <c r="F112" s="16"/>
      <c r="G112" s="40">
        <v>3418111</v>
      </c>
      <c r="H112" s="16"/>
      <c r="I112" s="91">
        <v>2109777</v>
      </c>
    </row>
    <row r="113" spans="1:9" ht="24" customHeight="1">
      <c r="A113" s="56" t="s">
        <v>70</v>
      </c>
      <c r="B113" s="56"/>
      <c r="C113" s="62">
        <f>SUM(C103,C106,C108:C112)</f>
        <v>109875096</v>
      </c>
      <c r="D113" s="62"/>
      <c r="E113" s="62">
        <f>SUM(E103,E106,E108:E112)</f>
        <v>90738626</v>
      </c>
      <c r="F113" s="31"/>
      <c r="G113" s="62">
        <f>SUM(G103,G106,G108:G112)</f>
        <v>94811357</v>
      </c>
      <c r="H113" s="62"/>
      <c r="I113" s="62">
        <f>SUM(I103,I106,I108:I112)</f>
        <v>77011389</v>
      </c>
    </row>
    <row r="114" spans="1:9" ht="24" customHeight="1">
      <c r="A114" s="56" t="s">
        <v>71</v>
      </c>
      <c r="B114" s="56"/>
      <c r="C114" s="62"/>
      <c r="D114" s="62"/>
      <c r="E114" s="62"/>
      <c r="F114" s="31"/>
      <c r="G114" s="62"/>
      <c r="H114" s="62"/>
      <c r="I114" s="62"/>
    </row>
    <row r="115" spans="1:9" ht="24" customHeight="1">
      <c r="A115" s="49" t="s">
        <v>72</v>
      </c>
      <c r="B115" s="49"/>
      <c r="C115" s="61">
        <v>19319310</v>
      </c>
      <c r="D115" s="16"/>
      <c r="E115" s="90">
        <v>18960336</v>
      </c>
      <c r="F115" s="16"/>
      <c r="G115" s="61">
        <v>14767569</v>
      </c>
      <c r="H115" s="16"/>
      <c r="I115" s="90">
        <v>14758918</v>
      </c>
    </row>
    <row r="116" spans="1:9" ht="24" customHeight="1">
      <c r="A116" s="49" t="s">
        <v>73</v>
      </c>
      <c r="B116" s="49"/>
      <c r="C116" s="61">
        <v>282147</v>
      </c>
      <c r="D116" s="16"/>
      <c r="E116" s="90">
        <v>296061</v>
      </c>
      <c r="F116" s="16"/>
      <c r="G116" s="61">
        <v>61378</v>
      </c>
      <c r="H116" s="16"/>
      <c r="I116" s="90">
        <v>93192</v>
      </c>
    </row>
    <row r="117" spans="1:9" ht="24" customHeight="1">
      <c r="A117" s="49" t="s">
        <v>74</v>
      </c>
      <c r="B117" s="49"/>
      <c r="C117" s="61">
        <v>7563760</v>
      </c>
      <c r="D117" s="16"/>
      <c r="E117" s="90">
        <v>7102473</v>
      </c>
      <c r="F117" s="16"/>
      <c r="G117" s="61">
        <v>4166251</v>
      </c>
      <c r="H117" s="16"/>
      <c r="I117" s="90">
        <v>3805011</v>
      </c>
    </row>
    <row r="118" spans="1:9" ht="24" customHeight="1">
      <c r="A118" s="49" t="s">
        <v>75</v>
      </c>
      <c r="B118" s="49"/>
      <c r="C118" s="61">
        <v>3734522</v>
      </c>
      <c r="D118" s="16"/>
      <c r="E118" s="90">
        <v>2949618</v>
      </c>
      <c r="F118" s="16"/>
      <c r="G118" s="61">
        <v>3265210</v>
      </c>
      <c r="H118" s="16"/>
      <c r="I118" s="90">
        <v>2533349</v>
      </c>
    </row>
    <row r="119" spans="1:9" ht="24" customHeight="1">
      <c r="A119" s="7" t="s">
        <v>76</v>
      </c>
      <c r="B119" s="7"/>
      <c r="C119" s="61">
        <v>2154112</v>
      </c>
      <c r="D119" s="16"/>
      <c r="E119" s="90">
        <v>1414570</v>
      </c>
      <c r="F119" s="16"/>
      <c r="G119" s="61">
        <v>2222305</v>
      </c>
      <c r="H119" s="16"/>
      <c r="I119" s="90">
        <v>1468425</v>
      </c>
    </row>
    <row r="120" spans="1:9" ht="24" customHeight="1">
      <c r="A120" s="7" t="s">
        <v>77</v>
      </c>
      <c r="B120" s="7"/>
      <c r="C120" s="61">
        <v>11357586</v>
      </c>
      <c r="D120" s="16"/>
      <c r="E120" s="90">
        <v>8351247</v>
      </c>
      <c r="F120" s="16"/>
      <c r="G120" s="61">
        <v>14393499</v>
      </c>
      <c r="H120" s="16"/>
      <c r="I120" s="90">
        <v>11170990</v>
      </c>
    </row>
    <row r="121" spans="1:9" ht="24" customHeight="1">
      <c r="A121" s="56" t="s">
        <v>78</v>
      </c>
      <c r="B121" s="56"/>
      <c r="C121" s="58">
        <f>SUM(C115:C120)</f>
        <v>44411437</v>
      </c>
      <c r="D121" s="41"/>
      <c r="E121" s="58">
        <f>SUM(E115:E120)</f>
        <v>39074305</v>
      </c>
      <c r="F121" s="31"/>
      <c r="G121" s="58">
        <f>SUM(G115:G120)</f>
        <v>38876212</v>
      </c>
      <c r="H121" s="41"/>
      <c r="I121" s="58">
        <f>SUM(I115:I120)</f>
        <v>33829885</v>
      </c>
    </row>
    <row r="122" spans="1:9" ht="24" customHeight="1">
      <c r="A122" s="49" t="s">
        <v>79</v>
      </c>
      <c r="B122" s="56"/>
      <c r="C122" s="58">
        <v>24015439</v>
      </c>
      <c r="D122" s="41"/>
      <c r="E122" s="59">
        <v>16805783</v>
      </c>
      <c r="F122" s="31"/>
      <c r="G122" s="58">
        <v>19700171</v>
      </c>
      <c r="H122" s="41"/>
      <c r="I122" s="59">
        <v>13668184</v>
      </c>
    </row>
    <row r="123" spans="1:9" ht="24" customHeight="1">
      <c r="A123" s="56" t="s">
        <v>80</v>
      </c>
      <c r="B123" s="56"/>
      <c r="C123" s="62">
        <f>SUM(C113-C121-C122)</f>
        <v>41448220</v>
      </c>
      <c r="D123" s="62"/>
      <c r="E123" s="62">
        <f>SUM(E113-E121-E122)</f>
        <v>34858538</v>
      </c>
      <c r="F123" s="31"/>
      <c r="G123" s="62">
        <f>SUM(G113-G121-G122)</f>
        <v>36234974</v>
      </c>
      <c r="H123" s="62"/>
      <c r="I123" s="62">
        <f>SUM(I113-I121-I122)</f>
        <v>29513320</v>
      </c>
    </row>
    <row r="124" spans="1:9" ht="24" customHeight="1">
      <c r="A124" s="49" t="s">
        <v>81</v>
      </c>
      <c r="B124" s="56"/>
      <c r="C124" s="61">
        <v>8169386</v>
      </c>
      <c r="D124" s="16"/>
      <c r="E124" s="61">
        <v>6583144</v>
      </c>
      <c r="F124" s="16"/>
      <c r="G124" s="61">
        <v>6600498</v>
      </c>
      <c r="H124" s="16"/>
      <c r="I124" s="61">
        <v>4959897</v>
      </c>
    </row>
    <row r="125" spans="1:9" ht="24" customHeight="1">
      <c r="A125" s="56" t="s">
        <v>82</v>
      </c>
      <c r="B125" s="56"/>
      <c r="C125" s="63">
        <f>SUM(C123-C124)</f>
        <v>33278834</v>
      </c>
      <c r="D125" s="62"/>
      <c r="E125" s="63">
        <f>SUM(E123-E124)</f>
        <v>28275394</v>
      </c>
      <c r="F125" s="31"/>
      <c r="G125" s="63">
        <f>SUM(G123-G124)</f>
        <v>29634476</v>
      </c>
      <c r="H125" s="62"/>
      <c r="I125" s="63">
        <f>SUM(I123-I124)</f>
        <v>24553423</v>
      </c>
    </row>
    <row r="126" spans="1:9" ht="24" customHeight="1">
      <c r="A126" s="56"/>
      <c r="B126" s="56"/>
      <c r="C126" s="62"/>
      <c r="D126" s="62"/>
      <c r="E126" s="62"/>
      <c r="F126" s="31"/>
      <c r="G126" s="62"/>
      <c r="H126" s="62"/>
      <c r="I126" s="62"/>
    </row>
    <row r="127" spans="1:9" ht="24" customHeight="1">
      <c r="A127" s="1" t="s">
        <v>0</v>
      </c>
      <c r="B127" s="1"/>
      <c r="C127" s="46"/>
      <c r="D127" s="64"/>
      <c r="E127" s="46"/>
      <c r="F127" s="46"/>
      <c r="G127" s="46"/>
      <c r="H127" s="46"/>
      <c r="I127" s="46"/>
    </row>
    <row r="128" spans="1:9" ht="24" customHeight="1">
      <c r="A128" s="46" t="s">
        <v>111</v>
      </c>
      <c r="B128" s="46"/>
      <c r="C128" s="33"/>
      <c r="D128" s="47"/>
      <c r="E128" s="47"/>
      <c r="F128" s="48"/>
      <c r="G128" s="47"/>
      <c r="H128" s="47"/>
      <c r="I128" s="47"/>
    </row>
    <row r="129" spans="1:9" ht="24" customHeight="1">
      <c r="A129" s="46" t="s">
        <v>116</v>
      </c>
      <c r="B129" s="46"/>
      <c r="C129" s="47"/>
      <c r="D129" s="47"/>
      <c r="E129" s="47"/>
      <c r="F129" s="48"/>
      <c r="G129" s="47"/>
      <c r="H129" s="47"/>
      <c r="I129" s="47"/>
    </row>
    <row r="130" spans="1:9" ht="24" customHeight="1">
      <c r="A130" s="49"/>
      <c r="B130" s="49"/>
      <c r="C130" s="50"/>
      <c r="D130" s="50"/>
      <c r="E130" s="50"/>
      <c r="F130" s="51"/>
      <c r="G130" s="50"/>
      <c r="H130" s="50"/>
      <c r="I130" s="52" t="s">
        <v>2</v>
      </c>
    </row>
    <row r="131" spans="1:9" ht="24" customHeight="1">
      <c r="A131" s="49"/>
      <c r="B131" s="49"/>
      <c r="C131" s="103" t="s">
        <v>3</v>
      </c>
      <c r="D131" s="103"/>
      <c r="E131" s="103"/>
      <c r="F131" s="51"/>
      <c r="G131" s="103" t="s">
        <v>4</v>
      </c>
      <c r="H131" s="103"/>
      <c r="I131" s="103"/>
    </row>
    <row r="132" spans="1:9" ht="24" customHeight="1">
      <c r="A132" s="49"/>
      <c r="B132" s="49"/>
      <c r="C132" s="53">
        <v>2566</v>
      </c>
      <c r="D132" s="54"/>
      <c r="E132" s="53">
        <v>2565</v>
      </c>
      <c r="F132" s="55"/>
      <c r="G132" s="53">
        <v>2566</v>
      </c>
      <c r="H132" s="54"/>
      <c r="I132" s="53">
        <v>2565</v>
      </c>
    </row>
    <row r="133" spans="1:9" ht="24" customHeight="1">
      <c r="A133" s="49"/>
      <c r="B133" s="49"/>
      <c r="C133" s="94" t="s">
        <v>114</v>
      </c>
      <c r="D133" s="54"/>
      <c r="E133" s="54" t="s">
        <v>109</v>
      </c>
      <c r="F133" s="55"/>
      <c r="G133" s="94" t="s">
        <v>114</v>
      </c>
      <c r="H133" s="54"/>
      <c r="I133" s="54" t="s">
        <v>109</v>
      </c>
    </row>
    <row r="134" spans="1:9" ht="24" customHeight="1">
      <c r="A134" s="65" t="s">
        <v>83</v>
      </c>
      <c r="B134" s="65"/>
      <c r="C134" s="62"/>
      <c r="D134" s="62"/>
      <c r="E134" s="62"/>
      <c r="F134" s="31"/>
      <c r="G134" s="62"/>
      <c r="H134" s="62"/>
      <c r="I134" s="62"/>
    </row>
    <row r="135" spans="1:9" ht="24" customHeight="1">
      <c r="A135" s="66" t="s">
        <v>84</v>
      </c>
      <c r="B135" s="65"/>
      <c r="C135" s="62"/>
      <c r="D135" s="62"/>
      <c r="E135" s="62"/>
      <c r="F135" s="31"/>
      <c r="G135" s="62"/>
      <c r="H135" s="62"/>
      <c r="I135" s="62"/>
    </row>
    <row r="136" spans="1:9" ht="24" customHeight="1">
      <c r="A136" s="67" t="s">
        <v>85</v>
      </c>
      <c r="B136" s="7"/>
      <c r="C136" s="62"/>
      <c r="D136" s="62"/>
      <c r="E136" s="62"/>
      <c r="F136" s="31"/>
      <c r="G136" s="62"/>
      <c r="H136" s="62"/>
      <c r="I136" s="62"/>
    </row>
    <row r="137" spans="1:9" ht="24" customHeight="1">
      <c r="A137" s="68" t="s">
        <v>86</v>
      </c>
      <c r="B137" s="7"/>
      <c r="C137" s="62">
        <v>-2957439</v>
      </c>
      <c r="D137" s="62"/>
      <c r="E137" s="62">
        <v>-4097070</v>
      </c>
      <c r="F137" s="78"/>
      <c r="G137" s="77">
        <v>-2981361</v>
      </c>
      <c r="H137" s="77"/>
      <c r="I137" s="62">
        <v>-4107910</v>
      </c>
    </row>
    <row r="138" spans="1:9" ht="24" customHeight="1">
      <c r="A138" s="67" t="s">
        <v>87</v>
      </c>
      <c r="B138" s="7"/>
      <c r="C138" s="77">
        <v>14081</v>
      </c>
      <c r="D138" s="78"/>
      <c r="E138" s="62">
        <v>10158</v>
      </c>
      <c r="F138" s="78"/>
      <c r="G138" s="77">
        <v>14081</v>
      </c>
      <c r="H138" s="78"/>
      <c r="I138" s="62">
        <v>10158</v>
      </c>
    </row>
    <row r="139" spans="1:9" ht="24" customHeight="1">
      <c r="A139" s="67" t="s">
        <v>88</v>
      </c>
      <c r="B139" s="7"/>
      <c r="C139" s="77">
        <v>-489426</v>
      </c>
      <c r="D139" s="78"/>
      <c r="E139" s="62">
        <v>11488</v>
      </c>
      <c r="F139" s="78"/>
      <c r="G139" s="77">
        <v>-489426</v>
      </c>
      <c r="H139" s="78"/>
      <c r="I139" s="62">
        <v>11488</v>
      </c>
    </row>
    <row r="140" spans="1:9" ht="24" customHeight="1">
      <c r="A140" s="67" t="s">
        <v>89</v>
      </c>
      <c r="B140" s="7"/>
      <c r="C140" s="77">
        <v>191564</v>
      </c>
      <c r="D140" s="78"/>
      <c r="E140" s="62">
        <v>101615</v>
      </c>
      <c r="F140" s="78"/>
      <c r="G140" s="77">
        <v>191564</v>
      </c>
      <c r="H140" s="78"/>
      <c r="I140" s="62">
        <v>101615</v>
      </c>
    </row>
    <row r="141" spans="1:9" ht="24" customHeight="1">
      <c r="A141" s="67" t="s">
        <v>90</v>
      </c>
      <c r="B141" s="7"/>
      <c r="C141" s="78"/>
      <c r="D141" s="78"/>
      <c r="E141" s="78"/>
      <c r="F141" s="78"/>
      <c r="G141" s="78"/>
      <c r="H141" s="78"/>
      <c r="I141" s="78"/>
    </row>
    <row r="142" spans="1:9" ht="24" customHeight="1">
      <c r="A142" s="68" t="s">
        <v>91</v>
      </c>
      <c r="B142" s="7"/>
      <c r="C142" s="78"/>
      <c r="D142" s="78"/>
      <c r="E142" s="79"/>
      <c r="F142" s="78"/>
      <c r="G142" s="78"/>
      <c r="H142" s="78"/>
      <c r="I142" s="78"/>
    </row>
    <row r="143" spans="1:9" ht="24" customHeight="1">
      <c r="A143" s="69" t="s">
        <v>92</v>
      </c>
      <c r="B143" s="7"/>
      <c r="C143" s="78">
        <v>-1501343</v>
      </c>
      <c r="D143" s="78"/>
      <c r="E143" s="16">
        <v>-13498490</v>
      </c>
      <c r="F143" s="78"/>
      <c r="G143" s="78">
        <v>0</v>
      </c>
      <c r="H143" s="78"/>
      <c r="I143" s="78">
        <v>0</v>
      </c>
    </row>
    <row r="144" spans="1:9" ht="24" customHeight="1">
      <c r="A144" s="67" t="s">
        <v>93</v>
      </c>
      <c r="B144" s="7"/>
      <c r="C144" s="78"/>
      <c r="D144" s="78"/>
      <c r="E144" s="78"/>
      <c r="F144" s="78"/>
      <c r="G144" s="78"/>
      <c r="H144" s="78"/>
      <c r="I144" s="78"/>
    </row>
    <row r="145" spans="1:9" ht="24" customHeight="1">
      <c r="A145" s="68" t="s">
        <v>91</v>
      </c>
      <c r="B145" s="7"/>
      <c r="C145" s="78"/>
      <c r="D145" s="78"/>
      <c r="E145" s="78"/>
      <c r="F145" s="78"/>
      <c r="G145" s="78"/>
      <c r="H145" s="78"/>
      <c r="I145" s="78"/>
    </row>
    <row r="146" spans="1:9" ht="24" customHeight="1">
      <c r="A146" s="69" t="s">
        <v>92</v>
      </c>
      <c r="B146" s="7"/>
      <c r="C146" s="78">
        <v>651060</v>
      </c>
      <c r="D146" s="78"/>
      <c r="E146" s="16">
        <v>796794</v>
      </c>
      <c r="F146" s="78"/>
      <c r="G146" s="78">
        <v>655844</v>
      </c>
      <c r="H146" s="78"/>
      <c r="I146" s="16">
        <v>798962</v>
      </c>
    </row>
    <row r="147" spans="1:9" ht="24" customHeight="1">
      <c r="A147" s="66" t="s">
        <v>94</v>
      </c>
      <c r="B147" s="7"/>
      <c r="C147" s="79"/>
      <c r="D147" s="78"/>
      <c r="E147" s="79"/>
      <c r="F147" s="78"/>
      <c r="G147" s="79"/>
      <c r="H147" s="78"/>
      <c r="I147" s="79"/>
    </row>
    <row r="148" spans="1:9" ht="24" customHeight="1">
      <c r="A148" s="67" t="s">
        <v>95</v>
      </c>
      <c r="B148" s="7"/>
      <c r="C148" s="79"/>
      <c r="D148" s="78"/>
      <c r="E148" s="78"/>
      <c r="F148" s="78"/>
      <c r="G148" s="79"/>
      <c r="H148" s="78"/>
      <c r="I148" s="78"/>
    </row>
    <row r="149" spans="1:9" ht="24" customHeight="1">
      <c r="A149" s="68" t="s">
        <v>96</v>
      </c>
      <c r="B149" s="7"/>
      <c r="C149" s="79">
        <v>-1698940</v>
      </c>
      <c r="D149" s="78"/>
      <c r="E149" s="61">
        <v>-1519329</v>
      </c>
      <c r="F149" s="78"/>
      <c r="G149" s="79">
        <v>-1698373</v>
      </c>
      <c r="H149" s="78"/>
      <c r="I149" s="61">
        <v>-1519329</v>
      </c>
    </row>
    <row r="150" spans="1:9" ht="24" customHeight="1">
      <c r="A150" s="67" t="s">
        <v>97</v>
      </c>
      <c r="B150" s="66"/>
      <c r="C150" s="79"/>
      <c r="D150" s="78"/>
      <c r="E150" s="61"/>
      <c r="F150" s="78"/>
      <c r="G150" s="79"/>
      <c r="H150" s="78"/>
      <c r="I150" s="61"/>
    </row>
    <row r="151" spans="1:9" ht="24" customHeight="1">
      <c r="A151" s="68" t="s">
        <v>98</v>
      </c>
      <c r="B151" s="66"/>
      <c r="C151" s="79">
        <v>488066</v>
      </c>
      <c r="D151" s="78"/>
      <c r="E151" s="61">
        <v>1085573</v>
      </c>
      <c r="F151" s="78"/>
      <c r="G151" s="79">
        <v>488066</v>
      </c>
      <c r="H151" s="78"/>
      <c r="I151" s="61">
        <v>1085573</v>
      </c>
    </row>
    <row r="152" spans="1:9" ht="24" customHeight="1">
      <c r="A152" s="67" t="s">
        <v>90</v>
      </c>
      <c r="B152" s="7"/>
      <c r="C152" s="78"/>
      <c r="D152" s="78"/>
      <c r="E152" s="16"/>
      <c r="F152" s="78"/>
      <c r="G152" s="78"/>
      <c r="H152" s="78"/>
      <c r="I152" s="16"/>
    </row>
    <row r="153" spans="1:9" ht="24" customHeight="1">
      <c r="A153" s="68" t="s">
        <v>99</v>
      </c>
      <c r="B153" s="7"/>
      <c r="C153" s="78"/>
      <c r="D153" s="78"/>
      <c r="E153" s="16"/>
      <c r="F153" s="78"/>
      <c r="G153" s="78"/>
      <c r="H153" s="78"/>
      <c r="I153" s="16"/>
    </row>
    <row r="154" spans="1:9" ht="24" customHeight="1">
      <c r="A154" s="69" t="s">
        <v>92</v>
      </c>
      <c r="B154" s="7"/>
      <c r="C154" s="79">
        <v>-1005571</v>
      </c>
      <c r="D154" s="78"/>
      <c r="E154" s="61">
        <v>-827789</v>
      </c>
      <c r="F154" s="78"/>
      <c r="G154" s="79">
        <v>0</v>
      </c>
      <c r="H154" s="78"/>
      <c r="I154" s="79">
        <v>0</v>
      </c>
    </row>
    <row r="155" spans="1:9" ht="24" customHeight="1">
      <c r="A155" s="67" t="s">
        <v>93</v>
      </c>
      <c r="B155" s="7"/>
      <c r="C155" s="79"/>
      <c r="D155" s="78"/>
      <c r="E155" s="61"/>
      <c r="F155" s="78"/>
      <c r="G155" s="79"/>
      <c r="H155" s="78"/>
      <c r="I155" s="61"/>
    </row>
    <row r="156" spans="1:9" ht="24" customHeight="1">
      <c r="A156" s="68" t="s">
        <v>99</v>
      </c>
      <c r="B156" s="7"/>
      <c r="C156" s="79"/>
      <c r="D156" s="78"/>
      <c r="E156" s="61"/>
      <c r="F156" s="78"/>
      <c r="G156" s="79"/>
      <c r="H156" s="78"/>
      <c r="I156" s="61"/>
    </row>
    <row r="157" spans="1:9" ht="24" customHeight="1">
      <c r="A157" s="69" t="s">
        <v>92</v>
      </c>
      <c r="B157" s="7"/>
      <c r="C157" s="79">
        <v>242174</v>
      </c>
      <c r="D157" s="78"/>
      <c r="E157" s="61">
        <v>86751</v>
      </c>
      <c r="F157" s="78"/>
      <c r="G157" s="79">
        <v>242062</v>
      </c>
      <c r="H157" s="78"/>
      <c r="I157" s="61">
        <v>86751</v>
      </c>
    </row>
    <row r="158" spans="1:9" ht="24" customHeight="1">
      <c r="A158" s="65" t="s">
        <v>100</v>
      </c>
      <c r="B158" s="65"/>
      <c r="C158" s="80">
        <f>SUM(C137:C157)</f>
        <v>-6065774</v>
      </c>
      <c r="D158" s="77"/>
      <c r="E158" s="80">
        <f>SUM(E137:E157)</f>
        <v>-17850299</v>
      </c>
      <c r="F158" s="78"/>
      <c r="G158" s="80">
        <f>SUM(G137:G157)</f>
        <v>-3577543</v>
      </c>
      <c r="H158" s="77"/>
      <c r="I158" s="80">
        <f>SUM(I137:I157)</f>
        <v>-3532692</v>
      </c>
    </row>
    <row r="159" spans="1:9" ht="24" customHeight="1">
      <c r="A159" s="56"/>
      <c r="B159" s="56"/>
      <c r="C159" s="81"/>
      <c r="D159" s="77"/>
      <c r="E159" s="81"/>
      <c r="F159" s="78"/>
      <c r="G159" s="81"/>
      <c r="H159" s="77"/>
      <c r="I159" s="81"/>
    </row>
    <row r="160" spans="1:9" ht="24" customHeight="1" thickBot="1">
      <c r="A160" s="65" t="s">
        <v>101</v>
      </c>
      <c r="B160" s="65"/>
      <c r="C160" s="82">
        <f>SUM(C125,C158)</f>
        <v>27213060</v>
      </c>
      <c r="D160" s="77"/>
      <c r="E160" s="82">
        <f>SUM(E125,E158)</f>
        <v>10425095</v>
      </c>
      <c r="F160" s="78"/>
      <c r="G160" s="82">
        <f>SUM(G125,G158)</f>
        <v>26056933</v>
      </c>
      <c r="H160" s="77"/>
      <c r="I160" s="82">
        <f>SUM(I125,I158)</f>
        <v>21020731</v>
      </c>
    </row>
    <row r="161" spans="1:9" ht="24" customHeight="1" thickTop="1">
      <c r="A161" s="49"/>
      <c r="B161" s="49"/>
      <c r="C161" s="57"/>
      <c r="D161" s="57"/>
      <c r="E161" s="57"/>
      <c r="F161" s="70"/>
      <c r="G161" s="57"/>
      <c r="H161" s="57"/>
      <c r="I161" s="57"/>
    </row>
    <row r="162" spans="1:9" ht="24" customHeight="1">
      <c r="A162" s="1" t="s">
        <v>0</v>
      </c>
      <c r="B162" s="1"/>
      <c r="C162" s="46"/>
      <c r="D162" s="64"/>
      <c r="E162" s="46"/>
      <c r="F162" s="46"/>
      <c r="G162" s="46"/>
      <c r="H162" s="46"/>
      <c r="I162" s="46"/>
    </row>
    <row r="163" spans="1:9" ht="24" customHeight="1">
      <c r="A163" s="46" t="s">
        <v>111</v>
      </c>
      <c r="B163" s="46"/>
      <c r="C163" s="33"/>
      <c r="D163" s="47"/>
      <c r="E163" s="47"/>
      <c r="F163" s="48"/>
      <c r="G163" s="47"/>
      <c r="H163" s="47"/>
      <c r="I163" s="47"/>
    </row>
    <row r="164" spans="1:9" ht="24" customHeight="1">
      <c r="A164" s="46" t="s">
        <v>116</v>
      </c>
      <c r="B164" s="46"/>
      <c r="C164" s="47"/>
      <c r="D164" s="47"/>
      <c r="E164" s="47"/>
      <c r="F164" s="48"/>
      <c r="G164" s="47"/>
      <c r="H164" s="47"/>
      <c r="I164" s="47"/>
    </row>
    <row r="165" spans="1:9" ht="24" customHeight="1">
      <c r="A165" s="49"/>
      <c r="B165" s="49"/>
      <c r="C165" s="50"/>
      <c r="D165" s="50"/>
      <c r="E165" s="50"/>
      <c r="F165" s="51"/>
      <c r="G165" s="50"/>
      <c r="H165" s="50"/>
      <c r="I165" s="52" t="s">
        <v>117</v>
      </c>
    </row>
    <row r="166" spans="1:9" ht="24" customHeight="1">
      <c r="A166" s="49"/>
      <c r="B166" s="49"/>
      <c r="C166" s="103" t="s">
        <v>3</v>
      </c>
      <c r="D166" s="103"/>
      <c r="E166" s="103"/>
      <c r="F166" s="51"/>
      <c r="G166" s="103" t="s">
        <v>4</v>
      </c>
      <c r="H166" s="103"/>
      <c r="I166" s="103"/>
    </row>
    <row r="167" spans="1:9" ht="24" customHeight="1">
      <c r="A167" s="49"/>
      <c r="B167" s="49"/>
      <c r="C167" s="53">
        <v>2566</v>
      </c>
      <c r="D167" s="54"/>
      <c r="E167" s="53">
        <v>2565</v>
      </c>
      <c r="F167" s="55"/>
      <c r="G167" s="53">
        <v>2566</v>
      </c>
      <c r="H167" s="54"/>
      <c r="I167" s="53">
        <v>2565</v>
      </c>
    </row>
    <row r="168" spans="1:9" ht="24" customHeight="1">
      <c r="A168" s="49"/>
      <c r="B168" s="49"/>
      <c r="C168" s="94" t="s">
        <v>114</v>
      </c>
      <c r="D168" s="54"/>
      <c r="E168" s="54" t="s">
        <v>109</v>
      </c>
      <c r="F168" s="55"/>
      <c r="G168" s="94" t="s">
        <v>114</v>
      </c>
      <c r="H168" s="54"/>
      <c r="I168" s="54" t="s">
        <v>109</v>
      </c>
    </row>
    <row r="169" spans="1:9" ht="24" customHeight="1">
      <c r="A169" s="72" t="s">
        <v>102</v>
      </c>
      <c r="B169" s="72"/>
      <c r="C169" s="50"/>
      <c r="D169" s="50"/>
      <c r="E169" s="50"/>
      <c r="F169" s="31"/>
      <c r="G169" s="50"/>
      <c r="H169" s="50"/>
      <c r="I169" s="50"/>
    </row>
    <row r="170" spans="1:9" ht="24" customHeight="1" thickBot="1">
      <c r="A170" s="7" t="s">
        <v>103</v>
      </c>
      <c r="B170" s="7"/>
      <c r="C170" s="79">
        <v>30504962</v>
      </c>
      <c r="D170" s="78"/>
      <c r="E170" s="62">
        <v>25588554</v>
      </c>
      <c r="F170" s="78"/>
      <c r="G170" s="83">
        <f>SUM(G125)</f>
        <v>29634476</v>
      </c>
      <c r="H170" s="84"/>
      <c r="I170" s="83">
        <f>SUM(I125)</f>
        <v>24553423</v>
      </c>
    </row>
    <row r="171" spans="1:9" ht="24" customHeight="1" thickTop="1">
      <c r="A171" s="7" t="s">
        <v>104</v>
      </c>
      <c r="B171" s="7"/>
      <c r="C171" s="85">
        <v>2773872</v>
      </c>
      <c r="D171" s="78"/>
      <c r="E171" s="97">
        <v>2686840</v>
      </c>
      <c r="F171" s="78"/>
      <c r="G171" s="79"/>
      <c r="H171" s="79"/>
      <c r="I171" s="79"/>
    </row>
    <row r="172" spans="1:9" ht="24" customHeight="1" thickBot="1">
      <c r="A172" s="73"/>
      <c r="B172" s="73"/>
      <c r="C172" s="86">
        <f>SUM(C170:C171)</f>
        <v>33278834</v>
      </c>
      <c r="D172" s="87"/>
      <c r="E172" s="86">
        <f>SUM(E170:E171)</f>
        <v>28275394</v>
      </c>
      <c r="F172" s="87"/>
      <c r="G172" s="87"/>
      <c r="H172" s="87"/>
      <c r="I172" s="87"/>
    </row>
    <row r="173" spans="1:9" ht="24" customHeight="1" thickTop="1">
      <c r="A173" s="65" t="s">
        <v>105</v>
      </c>
      <c r="B173" s="65"/>
      <c r="C173" s="88"/>
      <c r="D173" s="88"/>
      <c r="E173" s="88"/>
      <c r="F173" s="78"/>
      <c r="G173" s="79"/>
      <c r="H173" s="79"/>
      <c r="I173" s="79"/>
    </row>
    <row r="174" spans="1:9" ht="24" customHeight="1" thickBot="1">
      <c r="A174" s="7" t="s">
        <v>103</v>
      </c>
      <c r="B174" s="7"/>
      <c r="C174" s="84">
        <v>24439188</v>
      </c>
      <c r="D174" s="78"/>
      <c r="E174" s="41">
        <v>7738255</v>
      </c>
      <c r="F174" s="78"/>
      <c r="G174" s="83">
        <f>SUM(G160)</f>
        <v>26056933</v>
      </c>
      <c r="H174" s="84"/>
      <c r="I174" s="83">
        <f>SUM(I160)</f>
        <v>21020731</v>
      </c>
    </row>
    <row r="175" spans="1:9" ht="24" customHeight="1" thickTop="1">
      <c r="A175" s="7" t="s">
        <v>104</v>
      </c>
      <c r="B175" s="7"/>
      <c r="C175" s="85">
        <v>2773872</v>
      </c>
      <c r="D175" s="78"/>
      <c r="E175" s="59">
        <v>2686840</v>
      </c>
      <c r="F175" s="78"/>
      <c r="G175" s="84"/>
      <c r="H175" s="84"/>
      <c r="I175" s="84"/>
    </row>
    <row r="176" spans="1:9" ht="24" customHeight="1" thickBot="1">
      <c r="A176" s="74"/>
      <c r="B176" s="74"/>
      <c r="C176" s="83">
        <f>SUM(C174:C175)</f>
        <v>27213060</v>
      </c>
      <c r="D176" s="84"/>
      <c r="E176" s="83">
        <f>SUM(E174:E175)</f>
        <v>10425095</v>
      </c>
      <c r="F176" s="78"/>
      <c r="G176" s="78"/>
      <c r="H176" s="78"/>
      <c r="I176" s="78"/>
    </row>
    <row r="177" spans="1:9" ht="24" customHeight="1" thickTop="1">
      <c r="A177" s="65" t="s">
        <v>106</v>
      </c>
      <c r="B177" s="65"/>
      <c r="C177" s="77"/>
      <c r="D177" s="89"/>
      <c r="E177" s="77"/>
      <c r="F177" s="78"/>
      <c r="G177" s="77"/>
      <c r="H177" s="78"/>
      <c r="I177" s="77"/>
    </row>
    <row r="178" spans="1:9" ht="24" customHeight="1" thickBot="1">
      <c r="A178" s="67" t="s">
        <v>107</v>
      </c>
      <c r="B178" s="7"/>
      <c r="C178" s="75">
        <v>2.1800000000000002</v>
      </c>
      <c r="D178" s="76"/>
      <c r="E178" s="98">
        <v>1.83</v>
      </c>
      <c r="F178" s="76"/>
      <c r="G178" s="75">
        <v>2.12</v>
      </c>
      <c r="H178" s="76"/>
      <c r="I178" s="98">
        <v>1.76</v>
      </c>
    </row>
    <row r="179" spans="1:9" ht="24" customHeight="1" thickTop="1">
      <c r="A179" s="49"/>
      <c r="B179" s="49"/>
      <c r="C179" s="41"/>
      <c r="D179" s="71"/>
      <c r="E179" s="71"/>
      <c r="F179" s="31"/>
      <c r="G179" s="71"/>
      <c r="H179" s="71"/>
      <c r="I179" s="71"/>
    </row>
    <row r="180" spans="1:9" ht="24" customHeight="1">
      <c r="A180" s="27"/>
      <c r="B180" s="27"/>
      <c r="C180" s="10"/>
      <c r="D180" s="10"/>
      <c r="E180" s="10"/>
      <c r="F180" s="10"/>
      <c r="G180" s="10"/>
      <c r="H180" s="10"/>
      <c r="I180" s="10"/>
    </row>
    <row r="181" spans="1:9" ht="24" customHeight="1">
      <c r="A181" s="6"/>
      <c r="B181" s="6"/>
      <c r="C181" s="10"/>
      <c r="D181" s="10"/>
      <c r="E181" s="10"/>
      <c r="F181" s="10"/>
      <c r="G181" s="10"/>
      <c r="H181" s="10"/>
      <c r="I181" s="10"/>
    </row>
    <row r="182" spans="1:9" ht="24" customHeight="1">
      <c r="A182" s="6"/>
      <c r="B182" s="6"/>
      <c r="C182" s="10"/>
      <c r="D182" s="10"/>
      <c r="E182" s="99"/>
      <c r="F182" s="99"/>
      <c r="G182" s="99"/>
      <c r="H182" s="99"/>
      <c r="I182" s="99"/>
    </row>
    <row r="183" spans="1:9" ht="24" customHeight="1">
      <c r="A183" s="6"/>
      <c r="B183" s="28"/>
      <c r="C183" s="10"/>
      <c r="D183" s="10"/>
      <c r="E183" s="100" t="s">
        <v>23</v>
      </c>
      <c r="F183" s="100"/>
      <c r="G183" s="100"/>
      <c r="H183" s="100"/>
      <c r="I183" s="100"/>
    </row>
    <row r="184" spans="1:9" ht="24" customHeight="1">
      <c r="A184" s="6"/>
      <c r="B184" s="28"/>
      <c r="C184" s="10"/>
      <c r="D184" s="10"/>
      <c r="E184" s="101" t="s">
        <v>24</v>
      </c>
      <c r="F184" s="101"/>
      <c r="G184" s="101"/>
      <c r="H184" s="101"/>
      <c r="I184" s="101"/>
    </row>
  </sheetData>
  <mergeCells count="18">
    <mergeCell ref="C166:E166"/>
    <mergeCell ref="G166:I166"/>
    <mergeCell ref="E182:I182"/>
    <mergeCell ref="E183:I183"/>
    <mergeCell ref="E184:I184"/>
    <mergeCell ref="C131:E131"/>
    <mergeCell ref="G131:I131"/>
    <mergeCell ref="C97:E97"/>
    <mergeCell ref="G97:I97"/>
    <mergeCell ref="C39:E39"/>
    <mergeCell ref="G39:I39"/>
    <mergeCell ref="C5:E5"/>
    <mergeCell ref="G5:I5"/>
    <mergeCell ref="E91:I91"/>
    <mergeCell ref="E92:I92"/>
    <mergeCell ref="C74:E74"/>
    <mergeCell ref="G74:I74"/>
    <mergeCell ref="E90:I90"/>
  </mergeCells>
  <pageMargins left="0.78740157480314965" right="0.39370078740157483" top="0.9055118110236221" bottom="0" header="0.19685039370078741" footer="0.19685039370078741"/>
  <pageSetup paperSize="9" scale="75" orientation="portrait" r:id="rId1"/>
  <headerFooter alignWithMargins="0"/>
  <rowBreaks count="5" manualBreakCount="5">
    <brk id="34" max="16383" man="1"/>
    <brk id="69" max="16383" man="1"/>
    <brk id="92" max="16383" man="1"/>
    <brk id="126" max="16383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</vt:lpstr>
      <vt:lpstr>PL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2023-10-18T06:17:00Z</cp:lastPrinted>
  <dcterms:created xsi:type="dcterms:W3CDTF">2023-01-20T06:23:33Z</dcterms:created>
  <dcterms:modified xsi:type="dcterms:W3CDTF">2023-10-18T06:17:20Z</dcterms:modified>
</cp:coreProperties>
</file>