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666_af\Convert file\"/>
    </mc:Choice>
  </mc:AlternateContent>
  <bookViews>
    <workbookView xWindow="-110" yWindow="-110" windowWidth="23260" windowHeight="12580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BS!$A$1:$K$75</definedName>
    <definedName name="_xlnm.Print_Area" localSheetId="2">'CE - Conso'!$A$1:$Z$29</definedName>
    <definedName name="_xlnm.Print_Area" localSheetId="3">'CE - Seperate'!$A$1:$Q$27</definedName>
    <definedName name="_xlnm.Print_Area" localSheetId="4">CF!$A$1:$J$109</definedName>
    <definedName name="_xlnm.Print_Area" localSheetId="1">PL!$A$1:$L$207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PL!$A$1:$L$105</definedName>
    <definedName name="Z_3B86A25F_150E_4FD1_A386_D29FB445DCB0_.wvu.PrintArea" localSheetId="0" hidden="1">BS!$A$1:$K$75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PL!$A$1:$L$105</definedName>
    <definedName name="Z_62FA21E5_59FF_4F97_8D7E_5BD38A898E2A_.wvu.PrintArea" localSheetId="0" hidden="1">BS!$A$1:$K$76</definedName>
    <definedName name="Z_62FA21E5_59FF_4F97_8D7E_5BD38A898E2A_.wvu.PrintArea" localSheetId="1" hidden="1">PL!$A$1:$L$105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BS!$A$1:$K$75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PL!$A$1:$L$105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6" i="2" l="1"/>
  <c r="H198" i="2"/>
  <c r="F198" i="2"/>
  <c r="H194" i="2"/>
  <c r="F194" i="2"/>
  <c r="L175" i="2"/>
  <c r="J175" i="2"/>
  <c r="H175" i="2"/>
  <c r="F175" i="2"/>
  <c r="L133" i="2"/>
  <c r="J133" i="2"/>
  <c r="H133" i="2"/>
  <c r="F133" i="2"/>
  <c r="L118" i="2"/>
  <c r="J118" i="2"/>
  <c r="H118" i="2"/>
  <c r="F118" i="2"/>
  <c r="L115" i="2"/>
  <c r="J115" i="2"/>
  <c r="H115" i="2"/>
  <c r="F115" i="2"/>
  <c r="F125" i="2" s="1"/>
  <c r="K66" i="1"/>
  <c r="K68" i="1" s="1"/>
  <c r="K48" i="1"/>
  <c r="K69" i="1" s="1"/>
  <c r="G66" i="1"/>
  <c r="G68" i="1" s="1"/>
  <c r="G69" i="1" s="1"/>
  <c r="G48" i="1"/>
  <c r="H125" i="2" l="1"/>
  <c r="H135" i="2" s="1"/>
  <c r="L125" i="2"/>
  <c r="L135" i="2" s="1"/>
  <c r="L137" i="2" s="1"/>
  <c r="L177" i="2" s="1"/>
  <c r="L196" i="2" s="1"/>
  <c r="F135" i="2"/>
  <c r="F137" i="2" s="1"/>
  <c r="J125" i="2"/>
  <c r="J135" i="2" s="1"/>
  <c r="J137" i="2" s="1"/>
  <c r="J8" i="5" l="1"/>
  <c r="L192" i="2"/>
  <c r="D8" i="5"/>
  <c r="F177" i="2"/>
  <c r="F199" i="2" s="1"/>
  <c r="F195" i="2"/>
  <c r="H8" i="5"/>
  <c r="J177" i="2"/>
  <c r="J196" i="2" s="1"/>
  <c r="J192" i="2"/>
  <c r="H137" i="2"/>
  <c r="H177" i="2" s="1"/>
  <c r="H199" i="2" s="1"/>
  <c r="F8" i="5"/>
  <c r="H195" i="2" l="1"/>
  <c r="J76" i="5"/>
  <c r="H76" i="5"/>
  <c r="F76" i="5"/>
  <c r="D76" i="5"/>
  <c r="J97" i="5" l="1"/>
  <c r="H97" i="5"/>
  <c r="F97" i="5"/>
  <c r="D97" i="5"/>
  <c r="M19" i="4"/>
  <c r="Q18" i="4"/>
  <c r="K19" i="4"/>
  <c r="I19" i="4"/>
  <c r="E19" i="4"/>
  <c r="E20" i="4" s="1"/>
  <c r="Q15" i="4"/>
  <c r="O13" i="4"/>
  <c r="M13" i="4"/>
  <c r="K13" i="4"/>
  <c r="I13" i="4"/>
  <c r="G13" i="4"/>
  <c r="E13" i="4"/>
  <c r="C13" i="4"/>
  <c r="Q12" i="4"/>
  <c r="Q11" i="4"/>
  <c r="Q10" i="4"/>
  <c r="Q22" i="3"/>
  <c r="M22" i="3"/>
  <c r="U21" i="3"/>
  <c r="Y21" i="3" s="1"/>
  <c r="W22" i="3"/>
  <c r="W23" i="3" s="1"/>
  <c r="S22" i="3"/>
  <c r="S23" i="3" s="1"/>
  <c r="O22" i="3"/>
  <c r="I22" i="3"/>
  <c r="E22" i="3"/>
  <c r="E23" i="3" s="1"/>
  <c r="U18" i="3"/>
  <c r="Y18" i="3" s="1"/>
  <c r="W16" i="3"/>
  <c r="S16" i="3"/>
  <c r="Q16" i="3"/>
  <c r="O16" i="3"/>
  <c r="M16" i="3"/>
  <c r="K16" i="3"/>
  <c r="I16" i="3"/>
  <c r="G16" i="3"/>
  <c r="E16" i="3"/>
  <c r="C16" i="3"/>
  <c r="U15" i="3"/>
  <c r="Y15" i="3" s="1"/>
  <c r="U14" i="3"/>
  <c r="Y14" i="3" s="1"/>
  <c r="U13" i="3"/>
  <c r="Y13" i="3" s="1"/>
  <c r="U12" i="3"/>
  <c r="Y12" i="3" s="1"/>
  <c r="F96" i="2"/>
  <c r="H92" i="2"/>
  <c r="L72" i="2"/>
  <c r="H72" i="2"/>
  <c r="J72" i="2"/>
  <c r="L29" i="2"/>
  <c r="H29" i="2"/>
  <c r="J29" i="2"/>
  <c r="L14" i="2"/>
  <c r="H14" i="2"/>
  <c r="J14" i="2"/>
  <c r="L11" i="2"/>
  <c r="H11" i="2"/>
  <c r="I66" i="1"/>
  <c r="I68" i="1" s="1"/>
  <c r="I48" i="1"/>
  <c r="K23" i="1"/>
  <c r="G23" i="1"/>
  <c r="I23" i="1"/>
  <c r="I69" i="1" l="1"/>
  <c r="I70" i="1" s="1"/>
  <c r="H21" i="2"/>
  <c r="H31" i="2" s="1"/>
  <c r="H33" i="2" s="1"/>
  <c r="L21" i="2"/>
  <c r="L31" i="2" s="1"/>
  <c r="U16" i="3"/>
  <c r="Y16" i="3"/>
  <c r="Q13" i="4"/>
  <c r="K70" i="1"/>
  <c r="G70" i="1"/>
  <c r="G22" i="3"/>
  <c r="G23" i="3" s="1"/>
  <c r="G19" i="4"/>
  <c r="M20" i="4" s="1"/>
  <c r="C22" i="3"/>
  <c r="C23" i="3" s="1"/>
  <c r="K22" i="3"/>
  <c r="Q23" i="3" s="1"/>
  <c r="C19" i="4"/>
  <c r="C20" i="4" s="1"/>
  <c r="E23" i="1"/>
  <c r="E66" i="1"/>
  <c r="E68" i="1" s="1"/>
  <c r="J11" i="2"/>
  <c r="J21" i="2" s="1"/>
  <c r="J31" i="2" s="1"/>
  <c r="F29" i="2"/>
  <c r="Q16" i="4"/>
  <c r="Q17" i="4"/>
  <c r="O19" i="4"/>
  <c r="O20" i="4" s="1"/>
  <c r="E48" i="1"/>
  <c r="F11" i="2"/>
  <c r="F14" i="2"/>
  <c r="F72" i="2"/>
  <c r="F92" i="2"/>
  <c r="U19" i="3"/>
  <c r="Y19" i="3" s="1"/>
  <c r="U20" i="3"/>
  <c r="Y20" i="3" s="1"/>
  <c r="F27" i="5" l="1"/>
  <c r="F36" i="5" s="1"/>
  <c r="F65" i="5" s="1"/>
  <c r="F100" i="5" s="1"/>
  <c r="F102" i="5" s="1"/>
  <c r="H93" i="2"/>
  <c r="H74" i="2"/>
  <c r="H97" i="2" s="1"/>
  <c r="L33" i="2"/>
  <c r="J27" i="5"/>
  <c r="J36" i="5" s="1"/>
  <c r="J65" i="5" s="1"/>
  <c r="J100" i="5" s="1"/>
  <c r="J102" i="5" s="1"/>
  <c r="J33" i="2"/>
  <c r="J74" i="2" s="1"/>
  <c r="J94" i="2" s="1"/>
  <c r="H27" i="5"/>
  <c r="H36" i="5" s="1"/>
  <c r="H65" i="5" s="1"/>
  <c r="H100" i="5" s="1"/>
  <c r="H102" i="5" s="1"/>
  <c r="H103" i="5" s="1"/>
  <c r="Q19" i="4"/>
  <c r="Q20" i="4" s="1"/>
  <c r="Y22" i="3"/>
  <c r="Y23" i="3" s="1"/>
  <c r="E69" i="1"/>
  <c r="E70" i="1" s="1"/>
  <c r="F21" i="2"/>
  <c r="F31" i="2" s="1"/>
  <c r="U22" i="3"/>
  <c r="U23" i="3" s="1"/>
  <c r="J90" i="2" l="1"/>
  <c r="F33" i="2"/>
  <c r="F74" i="2" s="1"/>
  <c r="F97" i="2" s="1"/>
  <c r="D27" i="5"/>
  <c r="D36" i="5" s="1"/>
  <c r="D65" i="5" s="1"/>
  <c r="D100" i="5" s="1"/>
  <c r="D102" i="5" s="1"/>
  <c r="D103" i="5" s="1"/>
  <c r="L74" i="2"/>
  <c r="L94" i="2" s="1"/>
  <c r="L90" i="2"/>
  <c r="F93" i="2" l="1"/>
</calcChain>
</file>

<file path=xl/sharedStrings.xml><?xml version="1.0" encoding="utf-8"?>
<sst xmlns="http://schemas.openxmlformats.org/spreadsheetml/2006/main" count="485" uniqueCount="227">
  <si>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</si>
  <si>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</si>
  <si>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</si>
  <si>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</si>
  <si>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</si>
  <si>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</si>
  <si>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31 ธันวาคม 2565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</si>
  <si>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</si>
  <si>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</si>
  <si>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</si>
  <si>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</si>
  <si>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</si>
  <si>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</si>
  <si>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</si>
  <si>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</si>
  <si>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</si>
  <si>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</si>
  <si>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</si>
  <si>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</si>
  <si>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8.12.1</t>
  </si>
  <si>
    <t>สินทรัพย์ไม่มีตัวตนสุทธิ</t>
  </si>
  <si>
    <t>สินทรัพย์ภาษีเงินได้รอการตัดบัญชี</t>
  </si>
  <si>
    <t>8.14.1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</si>
  <si>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</si>
  <si>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</si>
  <si>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</si>
  <si>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</si>
  <si>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(นายกฤษฎา จีนะวิจารณะ)</t>
  </si>
  <si>
    <t>(นายผยง ศรีวณิช)</t>
  </si>
  <si>
    <t>ประธานกรรมการธนาคาร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</si>
  <si>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</si>
  <si>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</si>
  <si>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</si>
  <si>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</si>
  <si>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</si>
  <si>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</si>
  <si>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</si>
  <si>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 xml:space="preserve">   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</si>
  <si>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</si>
  <si>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</si>
  <si>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</si>
  <si>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8.12.2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</si>
  <si>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</si>
  <si>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</si>
  <si>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</si>
  <si>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</si>
  <si>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</si>
  <si>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</si>
  <si>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</si>
  <si>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</si>
  <si>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</si>
  <si>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</si>
  <si>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</si>
  <si>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</si>
  <si>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</si>
  <si>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</si>
  <si>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</si>
  <si>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</si>
  <si>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</si>
  <si>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</si>
  <si>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</si>
  <si>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</si>
  <si>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</si>
  <si>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</si>
  <si>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</si>
  <si>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</si>
  <si>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</si>
  <si>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</si>
  <si>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</si>
  <si>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</si>
  <si>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</si>
  <si>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</si>
  <si>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</si>
  <si>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</si>
  <si>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</si>
  <si>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</si>
  <si>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</si>
  <si>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</si>
  <si>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</si>
  <si>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</si>
  <si>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</si>
  <si>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</si>
  <si>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</si>
  <si>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</si>
  <si>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</si>
  <si>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</si>
  <si>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</si>
  <si>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</si>
  <si>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</si>
  <si>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8.14.2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</si>
  <si>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</si>
  <si>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</si>
  <si>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</si>
  <si>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</si>
  <si>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</si>
  <si>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</si>
  <si>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</si>
  <si>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</si>
  <si>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</si>
  <si>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</si>
  <si>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</si>
  <si>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</si>
  <si>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</si>
  <si>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</si>
  <si>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</si>
  <si>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</si>
  <si>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</si>
  <si>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</si>
  <si>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</si>
  <si>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</si>
  <si>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</si>
  <si>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</si>
  <si>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</si>
  <si>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</si>
  <si>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</si>
  <si>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</si>
  <si>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</si>
  <si>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ส่วนของบริษัทใหญ่</t>
  </si>
  <si>
    <t>ส่วนต่ำกว่าทุน</t>
  </si>
  <si>
    <t>ส่วนเกิน</t>
  </si>
  <si>
    <t xml:space="preserve">ส่วนเกิน </t>
  </si>
  <si>
    <t>กำไร (ขาดทุน)</t>
  </si>
  <si>
    <t>เงินสำรอง</t>
  </si>
  <si>
    <t>ส่วนแบ่ง</t>
  </si>
  <si>
    <t>จากการเปลี่ยนแปลง</t>
  </si>
  <si>
    <t>(ต่ำกว่า) ทุน</t>
  </si>
  <si>
    <t>สำหรับการ</t>
  </si>
  <si>
    <t>จากการ</t>
  </si>
  <si>
    <t>รวม</t>
  </si>
  <si>
    <t>ส่วนได้เสีย</t>
  </si>
  <si>
    <t>ทุนที่ออก</t>
  </si>
  <si>
    <t>สัดส่วนการถือหุ้น</t>
  </si>
  <si>
    <t>จากการตีราคา</t>
  </si>
  <si>
    <t>ป้องกันความเสี่ยง</t>
  </si>
  <si>
    <t>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</si>
  <si>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</si>
  <si>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</si>
  <si>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</si>
  <si>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</si>
  <si>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</si>
  <si>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</si>
  <si>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</si>
  <si>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(หมายเหตุ 8.5.2)</t>
  </si>
  <si>
    <t>งบการเงิน</t>
  </si>
  <si>
    <t>ในบริษัทร่วม</t>
  </si>
  <si>
    <t>บริษัทใหญ่</t>
  </si>
  <si>
    <t>ควบคุม</t>
  </si>
  <si>
    <t>โอนไปกำไรสะสม</t>
  </si>
  <si>
    <t>ยอดคงเหลือ ณ วันที่ 1 มกราคม 2565</t>
  </si>
  <si>
    <t>งบแสดงการเปลี่ยนแปลงส่วนของเจ้าของ (ต่อ)</t>
  </si>
  <si>
    <t>ส่วนเกิน (ต่ำกว่า) ทุน</t>
  </si>
  <si>
    <t>เงินสำรองสำหรับ</t>
  </si>
  <si>
    <t>การป้องกันความเสี่ยง</t>
  </si>
  <si>
    <t>จากการแปลงค่า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</si>
  <si>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</si>
  <si>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</si>
  <si>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</si>
  <si>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</si>
  <si>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</si>
  <si>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</si>
  <si>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</si>
  <si>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ส่วนเกิน (ส่วนต่ำ) มูลค่าเงินลงทุนตัดบัญชี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</si>
  <si>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</si>
  <si>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</si>
  <si>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</si>
  <si>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</si>
  <si>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</si>
  <si>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</si>
  <si>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</si>
  <si>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</si>
  <si>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</si>
  <si>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</si>
  <si>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</si>
  <si>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</si>
  <si>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</si>
  <si>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</si>
  <si>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</si>
  <si>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</si>
  <si>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</si>
  <si>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</si>
  <si>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</si>
  <si>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</si>
  <si>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</si>
  <si>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</si>
  <si>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</si>
  <si>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</si>
  <si>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</si>
  <si>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</si>
  <si>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</si>
  <si>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</si>
  <si>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</si>
  <si>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</si>
  <si>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</si>
  <si>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</si>
  <si>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</si>
  <si>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</si>
  <si>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</si>
  <si>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</si>
  <si>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</si>
  <si>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</si>
  <si>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</si>
  <si>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</si>
  <si>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</si>
  <si>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กำไร (ขาดทุน) จากการแปลงค่างบการเงินจากการดำเนินงาน</t>
  </si>
  <si>
    <t xml:space="preserve">   ในต่างประเทศ</t>
  </si>
  <si>
    <t>เงินปันผลจ่าย (หมายเหตุ 8.25)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</si>
  <si>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</si>
  <si>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</si>
  <si>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</si>
  <si>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</si>
  <si>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</si>
  <si>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</si>
  <si>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</si>
  <si>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</si>
  <si>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</si>
  <si>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</si>
  <si>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</si>
  <si>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(หน่วย: พันบาท ยกเว้นกำไรต่อหุ้นแสดงเป็นบาท)</t>
  </si>
  <si>
    <t>กำไร (ขาดทุน) สุทธิจากเงินลงทุน</t>
  </si>
  <si>
    <t>-</t>
  </si>
  <si>
    <t>(ยังไม่ได้ตรวจสอบ แต่สอบทานแล้ว)</t>
  </si>
  <si>
    <t>ขาดทุนจากการจำหน่ายสินทรัพย์</t>
  </si>
  <si>
    <t>กำไรจากการจำหน่ายเงินลงทุน</t>
  </si>
  <si>
    <t>ขาดทุนจากการด้อยค่าเงินลงทุน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</si>
  <si>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</si>
  <si>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</si>
  <si>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ขาดทุนจากการแปลงค่าเงินตราต่างประเทศ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</si>
</sst>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,_);_(* \(#,##0,\);_(* &quot;-&quot;_);_(@_)"/>
    <numFmt numFmtId="197" formatCode="_(* #,##0_);_(* \(#,##0\);_(* &quot;-     &quot;??_);_(@_)"/>
    <numFmt numFmtId="198" formatCode="&quot;ผ&quot;#,##0.00_);[Red]\(&quot;ผ&quot;#,##0.00\)"/>
    <numFmt numFmtId="199" formatCode="0.0%"/>
  </numFmts>
  <fonts count="2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0" fontId="17" fillId="0" borderId="0"/>
    <xf numFmtId="0" fontId="5" fillId="0" borderId="0"/>
    <xf numFmtId="0" fontId="18" fillId="0" borderId="0"/>
    <xf numFmtId="0" fontId="19" fillId="0" borderId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8" fontId="2" fillId="0" borderId="0" applyFont="0" applyFill="0" applyBorder="0" applyAlignment="0" applyProtection="0"/>
    <xf numFmtId="0" fontId="9" fillId="0" borderId="0"/>
    <xf numFmtId="199" fontId="9" fillId="0" borderId="0"/>
    <xf numFmtId="38" fontId="20" fillId="3" borderId="0" applyNumberFormat="0" applyBorder="0" applyAlignment="0" applyProtection="0"/>
    <xf numFmtId="1" fontId="21" fillId="0" borderId="0" applyFont="0" applyFill="0" applyBorder="0" applyAlignment="0" applyProtection="0"/>
    <xf numFmtId="10" fontId="20" fillId="4" borderId="8" applyNumberFormat="0" applyBorder="0" applyAlignment="0" applyProtection="0"/>
    <xf numFmtId="37" fontId="22" fillId="0" borderId="0"/>
    <xf numFmtId="0" fontId="23" fillId="0" borderId="0"/>
    <xf numFmtId="0" fontId="11" fillId="0" borderId="0"/>
    <xf numFmtId="0" fontId="24" fillId="0" borderId="0"/>
    <xf numFmtId="0" fontId="2" fillId="0" borderId="0"/>
    <xf numFmtId="0" fontId="17" fillId="0" borderId="0"/>
    <xf numFmtId="0" fontId="17" fillId="0" borderId="0"/>
    <xf numFmtId="0" fontId="11" fillId="0" borderId="0"/>
    <xf numFmtId="0" fontId="5" fillId="0" borderId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4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71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1" xfId="2" applyNumberFormat="1" applyFont="1" applyFill="1" applyBorder="1" applyAlignment="1">
      <alignment horizontal="center" vertical="center"/>
    </xf>
    <xf numFmtId="187" fontId="4" fillId="0" borderId="1" xfId="2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0" fontId="8" fillId="0" borderId="0" xfId="4" applyFont="1" applyFill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2" fontId="8" fillId="0" borderId="0" xfId="4" applyNumberFormat="1" applyFont="1" applyFill="1" applyAlignment="1">
      <alignment horizontal="center" vertical="center"/>
    </xf>
    <xf numFmtId="0" fontId="4" fillId="0" borderId="0" xfId="3" applyFont="1" applyFill="1" applyAlignment="1" applyProtection="1">
      <alignment horizontal="left"/>
    </xf>
    <xf numFmtId="0" fontId="10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3" xfId="2" applyNumberFormat="1" applyFont="1" applyFill="1" applyBorder="1" applyAlignment="1">
      <alignment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187" fontId="4" fillId="0" borderId="5" xfId="5" applyNumberFormat="1" applyFont="1" applyFill="1" applyBorder="1" applyAlignment="1">
      <alignment vertical="center"/>
    </xf>
    <xf numFmtId="187" fontId="4" fillId="0" borderId="0" xfId="4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left" vertical="center" indent="1"/>
    </xf>
    <xf numFmtId="38" fontId="8" fillId="0" borderId="0" xfId="2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vertical="center"/>
    </xf>
    <xf numFmtId="187" fontId="4" fillId="0" borderId="6" xfId="3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38" fontId="4" fillId="0" borderId="1" xfId="3" applyNumberFormat="1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2" fontId="8" fillId="0" borderId="0" xfId="8" applyNumberFormat="1" applyFont="1" applyFill="1" applyAlignment="1" applyProtection="1">
      <alignment horizontal="center" vertical="center"/>
    </xf>
    <xf numFmtId="0" fontId="8" fillId="0" borderId="0" xfId="8" applyFont="1" applyFill="1" applyAlignment="1" applyProtection="1">
      <alignment horizontal="center" vertical="center"/>
    </xf>
    <xf numFmtId="187" fontId="4" fillId="0" borderId="5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0" fontId="8" fillId="0" borderId="0" xfId="8" quotePrefix="1" applyFont="1" applyFill="1" applyAlignment="1" applyProtection="1">
      <alignment horizontal="center" vertical="center"/>
    </xf>
    <xf numFmtId="38" fontId="4" fillId="0" borderId="0" xfId="3" applyNumberFormat="1" applyFont="1" applyFill="1" applyAlignment="1">
      <alignment horizontal="left" vertical="center" indent="1"/>
    </xf>
    <xf numFmtId="187" fontId="4" fillId="0" borderId="0" xfId="4" applyNumberFormat="1" applyFont="1" applyFill="1" applyAlignment="1">
      <alignment horizontal="right" vertical="center"/>
    </xf>
    <xf numFmtId="187" fontId="4" fillId="0" borderId="1" xfId="4" applyNumberFormat="1" applyFont="1" applyFill="1" applyBorder="1" applyAlignment="1">
      <alignment horizontal="right" vertical="center"/>
    </xf>
    <xf numFmtId="187" fontId="4" fillId="0" borderId="0" xfId="9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Alignment="1">
      <alignment horizontal="center" vertical="center"/>
    </xf>
    <xf numFmtId="187" fontId="4" fillId="0" borderId="5" xfId="9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38" fontId="8" fillId="0" borderId="0" xfId="3" quotePrefix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191" fontId="8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center" indent="3"/>
    </xf>
    <xf numFmtId="190" fontId="4" fillId="0" borderId="0" xfId="1" applyNumberFormat="1" applyFont="1" applyAlignment="1">
      <alignment vertical="center"/>
    </xf>
    <xf numFmtId="187" fontId="6" fillId="0" borderId="0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horizontal="center" vertical="center"/>
    </xf>
    <xf numFmtId="190" fontId="4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192" fontId="4" fillId="0" borderId="0" xfId="3" applyNumberFormat="1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40" fontId="8" fillId="0" borderId="0" xfId="3" quotePrefix="1" applyNumberFormat="1" applyFont="1" applyFill="1" applyBorder="1" applyAlignment="1">
      <alignment horizontal="center" vertical="center"/>
    </xf>
    <xf numFmtId="188" fontId="4" fillId="0" borderId="6" xfId="1" applyFont="1" applyFill="1" applyBorder="1" applyAlignment="1">
      <alignment vertical="center"/>
    </xf>
    <xf numFmtId="188" fontId="4" fillId="0" borderId="0" xfId="1" applyFont="1" applyFill="1" applyBorder="1" applyAlignment="1">
      <alignment vertical="center"/>
    </xf>
    <xf numFmtId="38" fontId="3" fillId="0" borderId="0" xfId="2" applyNumberFormat="1" applyFont="1" applyAlignment="1">
      <alignment horizontal="left" vertical="center"/>
    </xf>
    <xf numFmtId="193" fontId="3" fillId="0" borderId="0" xfId="6" applyNumberFormat="1" applyFont="1" applyAlignment="1">
      <alignment horizontal="left" vertical="center"/>
    </xf>
    <xf numFmtId="0" fontId="13" fillId="0" borderId="0" xfId="0" applyFont="1"/>
    <xf numFmtId="38" fontId="3" fillId="0" borderId="0" xfId="0" applyNumberFormat="1" applyFont="1" applyAlignment="1">
      <alignment horizontal="left" vertical="center"/>
    </xf>
    <xf numFmtId="38" fontId="3" fillId="0" borderId="0" xfId="3" applyNumberFormat="1" applyFont="1" applyAlignment="1">
      <alignment horizontal="left" vertical="center"/>
    </xf>
    <xf numFmtId="0" fontId="4" fillId="0" borderId="0" xfId="0" applyFont="1"/>
    <xf numFmtId="0" fontId="4" fillId="0" borderId="0" xfId="6" applyFont="1" applyAlignment="1">
      <alignment vertical="center"/>
    </xf>
    <xf numFmtId="194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37" fontId="4" fillId="0" borderId="5" xfId="2" applyNumberFormat="1" applyFont="1" applyBorder="1" applyAlignment="1">
      <alignment vertical="center"/>
    </xf>
    <xf numFmtId="195" fontId="14" fillId="0" borderId="0" xfId="10" applyNumberFormat="1" applyFont="1" applyFill="1" applyAlignment="1">
      <alignment horizontal="center"/>
    </xf>
    <xf numFmtId="195" fontId="14" fillId="0" borderId="0" xfId="1" applyNumberFormat="1" applyFont="1" applyFill="1" applyAlignment="1">
      <alignment horizontal="center"/>
    </xf>
    <xf numFmtId="195" fontId="14" fillId="0" borderId="0" xfId="10" applyNumberFormat="1" applyFont="1" applyFill="1" applyAlignment="1">
      <alignment horizontal="center" vertical="center"/>
    </xf>
    <xf numFmtId="195" fontId="14" fillId="0" borderId="0" xfId="10" applyNumberFormat="1" applyFont="1" applyFill="1" applyBorder="1" applyAlignment="1">
      <alignment horizontal="center" vertical="top"/>
    </xf>
    <xf numFmtId="195" fontId="14" fillId="0" borderId="0" xfId="1" applyNumberFormat="1" applyFont="1" applyFill="1" applyBorder="1" applyAlignment="1">
      <alignment horizontal="center"/>
    </xf>
    <xf numFmtId="37" fontId="4" fillId="0" borderId="0" xfId="2" applyNumberFormat="1" applyFont="1" applyAlignment="1">
      <alignment horizontal="center" vertical="top"/>
    </xf>
    <xf numFmtId="195" fontId="14" fillId="0" borderId="1" xfId="1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195" fontId="14" fillId="0" borderId="0" xfId="10" applyNumberFormat="1" applyFont="1" applyFill="1" applyAlignment="1">
      <alignment horizontal="center" vertical="top"/>
    </xf>
    <xf numFmtId="37" fontId="4" fillId="0" borderId="1" xfId="2" applyNumberFormat="1" applyFont="1" applyBorder="1" applyAlignment="1">
      <alignment horizontal="center" vertical="center"/>
    </xf>
    <xf numFmtId="190" fontId="15" fillId="0" borderId="0" xfId="1" applyNumberFormat="1" applyFont="1" applyFill="1"/>
    <xf numFmtId="190" fontId="13" fillId="0" borderId="0" xfId="1" applyNumberFormat="1" applyFont="1" applyAlignment="1">
      <alignment vertical="center"/>
    </xf>
    <xf numFmtId="190" fontId="4" fillId="0" borderId="0" xfId="1" applyNumberFormat="1" applyFont="1" applyAlignment="1">
      <alignment vertical="top"/>
    </xf>
    <xf numFmtId="190" fontId="4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vertical="center"/>
    </xf>
    <xf numFmtId="0" fontId="15" fillId="0" borderId="0" xfId="10" applyNumberFormat="1" applyFont="1" applyFill="1"/>
    <xf numFmtId="190" fontId="4" fillId="2" borderId="0" xfId="1" applyNumberFormat="1" applyFont="1" applyFill="1" applyAlignment="1">
      <alignment vertical="center"/>
    </xf>
    <xf numFmtId="190" fontId="4" fillId="2" borderId="0" xfId="1" applyNumberFormat="1" applyFont="1" applyFill="1" applyAlignment="1">
      <alignment horizontal="center" vertical="center"/>
    </xf>
    <xf numFmtId="0" fontId="15" fillId="0" borderId="0" xfId="1" applyNumberFormat="1" applyFont="1" applyFill="1"/>
    <xf numFmtId="187" fontId="4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2" borderId="0" xfId="6" applyFont="1" applyFill="1" applyAlignment="1">
      <alignment horizontal="left" vertical="center"/>
    </xf>
    <xf numFmtId="0" fontId="13" fillId="2" borderId="0" xfId="0" applyFont="1" applyFill="1"/>
    <xf numFmtId="0" fontId="4" fillId="2" borderId="0" xfId="6" applyFont="1" applyFill="1" applyAlignment="1">
      <alignment vertical="center"/>
    </xf>
    <xf numFmtId="0" fontId="4" fillId="2" borderId="0" xfId="0" applyFont="1" applyFill="1"/>
    <xf numFmtId="194" fontId="4" fillId="2" borderId="0" xfId="0" applyNumberFormat="1" applyFont="1" applyFill="1" applyAlignment="1">
      <alignment horizontal="right" vertical="center"/>
    </xf>
    <xf numFmtId="37" fontId="4" fillId="2" borderId="0" xfId="2" applyNumberFormat="1" applyFont="1" applyFill="1" applyAlignment="1">
      <alignment horizontal="center" vertical="center"/>
    </xf>
    <xf numFmtId="195" fontId="14" fillId="2" borderId="0" xfId="10" applyNumberFormat="1" applyFont="1" applyFill="1" applyAlignment="1">
      <alignment horizontal="center"/>
    </xf>
    <xf numFmtId="195" fontId="14" fillId="2" borderId="0" xfId="1" applyNumberFormat="1" applyFont="1" applyFill="1" applyAlignment="1">
      <alignment horizontal="center"/>
    </xf>
    <xf numFmtId="195" fontId="14" fillId="2" borderId="0" xfId="1" applyNumberFormat="1" applyFont="1" applyFill="1" applyBorder="1" applyAlignment="1">
      <alignment horizontal="center"/>
    </xf>
    <xf numFmtId="195" fontId="14" fillId="2" borderId="1" xfId="1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37" fontId="4" fillId="2" borderId="1" xfId="2" applyNumberFormat="1" applyFont="1" applyFill="1" applyBorder="1" applyAlignment="1">
      <alignment horizontal="center" vertical="center"/>
    </xf>
    <xf numFmtId="0" fontId="15" fillId="2" borderId="0" xfId="10" applyNumberFormat="1" applyFont="1" applyFill="1"/>
    <xf numFmtId="37" fontId="4" fillId="2" borderId="0" xfId="2" applyNumberFormat="1" applyFont="1" applyFill="1" applyAlignment="1">
      <alignment vertical="center"/>
    </xf>
    <xf numFmtId="0" fontId="14" fillId="2" borderId="0" xfId="1" applyNumberFormat="1" applyFont="1" applyFill="1"/>
    <xf numFmtId="190" fontId="4" fillId="2" borderId="0" xfId="0" applyNumberFormat="1" applyFont="1" applyFill="1" applyAlignment="1">
      <alignment vertical="top"/>
    </xf>
    <xf numFmtId="0" fontId="13" fillId="2" borderId="0" xfId="0" applyFont="1" applyFill="1" applyAlignment="1">
      <alignment vertical="center"/>
    </xf>
    <xf numFmtId="0" fontId="14" fillId="2" borderId="0" xfId="10" applyNumberFormat="1" applyFont="1" applyFill="1"/>
    <xf numFmtId="187" fontId="13" fillId="2" borderId="0" xfId="0" applyNumberFormat="1" applyFont="1" applyFill="1"/>
    <xf numFmtId="0" fontId="3" fillId="2" borderId="0" xfId="2" applyFont="1" applyFill="1" applyAlignment="1">
      <alignment vertical="center"/>
    </xf>
    <xf numFmtId="187" fontId="4" fillId="2" borderId="0" xfId="2" applyNumberFormat="1" applyFont="1" applyFill="1" applyAlignment="1">
      <alignment horizontal="center" vertical="center"/>
    </xf>
    <xf numFmtId="187" fontId="4" fillId="2" borderId="0" xfId="2" applyNumberFormat="1" applyFont="1" applyFill="1" applyAlignment="1">
      <alignment vertical="center"/>
    </xf>
    <xf numFmtId="38" fontId="3" fillId="0" borderId="0" xfId="11" applyNumberFormat="1" applyFont="1" applyFill="1" applyAlignment="1">
      <alignment horizontal="left" vertical="center"/>
    </xf>
    <xf numFmtId="38" fontId="3" fillId="0" borderId="0" xfId="12" applyNumberFormat="1" applyFont="1" applyFill="1" applyAlignment="1">
      <alignment horizontal="left" vertical="center"/>
    </xf>
    <xf numFmtId="196" fontId="3" fillId="0" borderId="0" xfId="12" applyNumberFormat="1" applyFont="1" applyFill="1" applyAlignment="1">
      <alignment horizontal="left" vertical="center"/>
    </xf>
    <xf numFmtId="187" fontId="3" fillId="0" borderId="0" xfId="12" applyNumberFormat="1" applyFont="1" applyFill="1" applyAlignment="1">
      <alignment horizontal="left" vertical="center"/>
    </xf>
    <xf numFmtId="197" fontId="3" fillId="0" borderId="0" xfId="1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vertical="center"/>
    </xf>
    <xf numFmtId="187" fontId="4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vertical="center"/>
    </xf>
    <xf numFmtId="196" fontId="4" fillId="0" borderId="0" xfId="12" applyNumberFormat="1" applyFont="1" applyFill="1" applyAlignment="1">
      <alignment horizontal="right" vertical="center"/>
    </xf>
    <xf numFmtId="197" fontId="4" fillId="0" borderId="0" xfId="12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196" fontId="4" fillId="0" borderId="0" xfId="12" applyNumberFormat="1" applyFont="1" applyFill="1" applyAlignment="1">
      <alignment vertical="center"/>
    </xf>
    <xf numFmtId="0" fontId="4" fillId="0" borderId="0" xfId="13" applyFont="1" applyFill="1" applyAlignment="1">
      <alignment vertical="center"/>
    </xf>
    <xf numFmtId="187" fontId="4" fillId="0" borderId="0" xfId="13" applyNumberFormat="1" applyFont="1" applyFill="1" applyAlignment="1">
      <alignment horizontal="right" vertical="center"/>
    </xf>
    <xf numFmtId="187" fontId="4" fillId="0" borderId="0" xfId="13" applyNumberFormat="1" applyFont="1" applyFill="1" applyAlignment="1">
      <alignment vertical="center"/>
    </xf>
    <xf numFmtId="0" fontId="4" fillId="0" borderId="0" xfId="13" applyFont="1" applyFill="1" applyAlignment="1">
      <alignment horizontal="left" vertical="center" indent="1"/>
    </xf>
    <xf numFmtId="0" fontId="4" fillId="0" borderId="0" xfId="13" applyFont="1" applyFill="1" applyAlignment="1">
      <alignment horizontal="left" vertical="center" indent="2"/>
    </xf>
    <xf numFmtId="187" fontId="4" fillId="0" borderId="0" xfId="14" applyNumberFormat="1" applyFont="1" applyFill="1" applyAlignment="1">
      <alignment horizontal="right" vertical="center"/>
    </xf>
    <xf numFmtId="0" fontId="4" fillId="0" borderId="0" xfId="13" applyFont="1" applyFill="1" applyAlignment="1">
      <alignment horizontal="left" vertical="center" indent="3"/>
    </xf>
    <xf numFmtId="0" fontId="4" fillId="0" borderId="0" xfId="13" quotePrefix="1" applyFont="1" applyFill="1" applyAlignment="1">
      <alignment horizontal="left" vertical="center"/>
    </xf>
    <xf numFmtId="187" fontId="4" fillId="0" borderId="1" xfId="14" applyNumberFormat="1" applyFont="1" applyFill="1" applyBorder="1" applyAlignment="1">
      <alignment horizontal="right" vertical="center"/>
    </xf>
    <xf numFmtId="187" fontId="4" fillId="0" borderId="7" xfId="12" applyNumberFormat="1" applyFont="1" applyFill="1" applyBorder="1" applyAlignment="1">
      <alignment vertical="center"/>
    </xf>
    <xf numFmtId="0" fontId="4" fillId="0" borderId="0" xfId="13" applyFont="1" applyFill="1" applyAlignment="1">
      <alignment horizontal="left" vertical="center"/>
    </xf>
    <xf numFmtId="187" fontId="4" fillId="0" borderId="1" xfId="13" applyNumberFormat="1" applyFont="1" applyFill="1" applyBorder="1" applyAlignment="1">
      <alignment horizontal="right" vertical="center"/>
    </xf>
    <xf numFmtId="38" fontId="3" fillId="0" borderId="0" xfId="12" applyNumberFormat="1" applyFont="1" applyFill="1" applyAlignment="1">
      <alignment horizontal="left" vertical="center" indent="1"/>
    </xf>
    <xf numFmtId="187" fontId="4" fillId="0" borderId="0" xfId="12" applyNumberFormat="1" applyFont="1" applyFill="1" applyAlignment="1">
      <alignment horizontal="right" vertical="center"/>
    </xf>
    <xf numFmtId="38" fontId="4" fillId="0" borderId="0" xfId="11" applyNumberFormat="1" applyFont="1" applyFill="1" applyAlignment="1">
      <alignment vertical="center"/>
    </xf>
    <xf numFmtId="196" fontId="4" fillId="0" borderId="0" xfId="11" applyNumberFormat="1" applyFont="1" applyFill="1" applyAlignment="1">
      <alignment vertical="center"/>
    </xf>
    <xf numFmtId="38" fontId="4" fillId="0" borderId="3" xfId="11" applyNumberFormat="1" applyFont="1" applyFill="1" applyBorder="1" applyAlignment="1">
      <alignment vertical="center"/>
    </xf>
    <xf numFmtId="194" fontId="3" fillId="0" borderId="0" xfId="12" applyNumberFormat="1" applyFont="1" applyFill="1" applyAlignment="1">
      <alignment horizontal="left" vertical="center"/>
    </xf>
    <xf numFmtId="194" fontId="4" fillId="0" borderId="0" xfId="12" applyNumberFormat="1" applyFont="1" applyFill="1" applyAlignment="1">
      <alignment vertical="center"/>
    </xf>
    <xf numFmtId="194" fontId="4" fillId="0" borderId="0" xfId="12" applyNumberFormat="1" applyFont="1" applyFill="1" applyAlignment="1">
      <alignment horizontal="center" vertical="center"/>
    </xf>
    <xf numFmtId="0" fontId="3" fillId="0" borderId="0" xfId="13" applyFont="1" applyFill="1" applyAlignment="1">
      <alignment vertical="center"/>
    </xf>
    <xf numFmtId="187" fontId="4" fillId="0" borderId="5" xfId="12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center"/>
    </xf>
    <xf numFmtId="0" fontId="3" fillId="0" borderId="0" xfId="13" quotePrefix="1" applyFont="1" applyFill="1" applyAlignment="1">
      <alignment horizontal="left" vertical="center"/>
    </xf>
    <xf numFmtId="187" fontId="4" fillId="0" borderId="2" xfId="12" applyNumberFormat="1" applyFont="1" applyFill="1" applyBorder="1" applyAlignment="1">
      <alignment horizontal="right" vertical="center"/>
    </xf>
    <xf numFmtId="187" fontId="4" fillId="0" borderId="0" xfId="11" applyNumberFormat="1" applyFont="1" applyFill="1" applyAlignment="1">
      <alignment horizontal="right" vertical="center"/>
    </xf>
    <xf numFmtId="189" fontId="4" fillId="0" borderId="0" xfId="11" applyNumberFormat="1" applyFont="1" applyFill="1" applyAlignment="1">
      <alignment vertical="center"/>
    </xf>
    <xf numFmtId="196" fontId="4" fillId="0" borderId="0" xfId="11" applyNumberFormat="1" applyFont="1" applyFill="1" applyAlignment="1">
      <alignment horizontal="right" vertical="center"/>
    </xf>
    <xf numFmtId="187" fontId="4" fillId="2" borderId="0" xfId="1" applyNumberFormat="1" applyFont="1" applyFill="1" applyAlignment="1">
      <alignment horizontal="center" vertical="center"/>
    </xf>
    <xf numFmtId="187" fontId="4" fillId="2" borderId="0" xfId="1" applyNumberFormat="1" applyFont="1" applyFill="1" applyAlignment="1">
      <alignment vertical="center"/>
    </xf>
    <xf numFmtId="187" fontId="14" fillId="2" borderId="0" xfId="1" applyNumberFormat="1" applyFont="1" applyFill="1"/>
    <xf numFmtId="187" fontId="4" fillId="2" borderId="0" xfId="1" applyNumberFormat="1" applyFont="1" applyFill="1" applyAlignment="1">
      <alignment vertical="top"/>
    </xf>
    <xf numFmtId="187" fontId="14" fillId="2" borderId="0" xfId="1" applyNumberFormat="1" applyFont="1" applyFill="1" applyAlignment="1">
      <alignment horizontal="center"/>
    </xf>
    <xf numFmtId="187" fontId="4" fillId="2" borderId="0" xfId="1" applyNumberFormat="1" applyFont="1" applyFill="1" applyAlignment="1">
      <alignment horizontal="right" vertical="center"/>
    </xf>
    <xf numFmtId="187" fontId="4" fillId="2" borderId="2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Alignment="1">
      <alignment vertical="center"/>
    </xf>
    <xf numFmtId="187" fontId="4" fillId="0" borderId="0" xfId="1" applyNumberFormat="1" applyFont="1" applyAlignment="1">
      <alignment horizontal="right" vertical="center"/>
    </xf>
    <xf numFmtId="187" fontId="4" fillId="0" borderId="5" xfId="1" applyNumberFormat="1" applyFont="1" applyFill="1" applyBorder="1" applyAlignment="1" applyProtection="1">
      <alignment horizontal="right" vertical="center"/>
    </xf>
    <xf numFmtId="187" fontId="4" fillId="0" borderId="7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/>
    <xf numFmtId="187" fontId="16" fillId="0" borderId="0" xfId="1" applyNumberFormat="1" applyFont="1" applyFill="1"/>
    <xf numFmtId="187" fontId="4" fillId="0" borderId="0" xfId="1" applyNumberFormat="1" applyFont="1" applyAlignment="1">
      <alignment vertical="top"/>
    </xf>
    <xf numFmtId="187" fontId="4" fillId="0" borderId="0" xfId="1" applyNumberFormat="1" applyFont="1" applyAlignment="1">
      <alignment horizontal="center" vertical="center"/>
    </xf>
    <xf numFmtId="187" fontId="14" fillId="0" borderId="0" xfId="1" applyNumberFormat="1" applyFont="1"/>
    <xf numFmtId="187" fontId="13" fillId="0" borderId="0" xfId="1" applyNumberFormat="1" applyFont="1" applyAlignment="1">
      <alignment vertical="center"/>
    </xf>
    <xf numFmtId="187" fontId="4" fillId="0" borderId="2" xfId="1" applyNumberFormat="1" applyFont="1" applyBorder="1" applyAlignment="1">
      <alignment vertical="center"/>
    </xf>
    <xf numFmtId="187" fontId="4" fillId="0" borderId="0" xfId="12" applyNumberFormat="1" applyFont="1" applyFill="1" applyBorder="1" applyAlignment="1">
      <alignment horizontal="right" vertical="center"/>
    </xf>
    <xf numFmtId="190" fontId="4" fillId="0" borderId="0" xfId="5" applyNumberFormat="1" applyFont="1" applyFill="1" applyBorder="1" applyAlignment="1">
      <alignment vertical="center"/>
    </xf>
    <xf numFmtId="190" fontId="4" fillId="0" borderId="1" xfId="5" applyNumberFormat="1" applyFont="1" applyFill="1" applyBorder="1" applyAlignment="1">
      <alignment vertical="center"/>
    </xf>
    <xf numFmtId="0" fontId="14" fillId="0" borderId="0" xfId="1" applyNumberFormat="1" applyFont="1" applyFill="1"/>
    <xf numFmtId="187" fontId="4" fillId="0" borderId="0" xfId="0" applyNumberFormat="1" applyFont="1" applyFill="1" applyAlignment="1">
      <alignment horizontal="right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11" applyNumberFormat="1" applyFont="1" applyFill="1" applyAlignment="1">
      <alignment horizontal="center" vertical="center"/>
    </xf>
    <xf numFmtId="0" fontId="13" fillId="0" borderId="0" xfId="0" applyFont="1" applyFill="1"/>
    <xf numFmtId="38" fontId="4" fillId="0" borderId="0" xfId="3" applyNumberFormat="1" applyFont="1" applyFill="1" applyAlignment="1">
      <alignment horizontal="right" vertical="center"/>
    </xf>
    <xf numFmtId="38" fontId="4" fillId="0" borderId="3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87" fontId="4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horizontal="left" vertical="center"/>
    </xf>
    <xf numFmtId="0" fontId="4" fillId="2" borderId="1" xfId="6" applyFont="1" applyFill="1" applyBorder="1" applyAlignment="1">
      <alignment horizontal="center" vertical="center"/>
    </xf>
    <xf numFmtId="37" fontId="4" fillId="2" borderId="5" xfId="2" applyNumberFormat="1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187" fontId="4" fillId="2" borderId="3" xfId="2" applyNumberFormat="1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187" fontId="4" fillId="2" borderId="4" xfId="2" applyNumberFormat="1" applyFont="1" applyFill="1" applyBorder="1" applyAlignment="1">
      <alignment horizontal="center" vertical="center"/>
    </xf>
    <xf numFmtId="38" fontId="4" fillId="0" borderId="0" xfId="11" applyNumberFormat="1" applyFont="1" applyFill="1" applyAlignment="1">
      <alignment horizontal="center" vertical="center"/>
    </xf>
    <xf numFmtId="189" fontId="4" fillId="0" borderId="0" xfId="12" applyNumberFormat="1" applyFont="1" applyFill="1" applyAlignment="1">
      <alignment horizontal="center" vertical="center"/>
    </xf>
    <xf numFmtId="194" fontId="4" fillId="0" borderId="1" xfId="0" applyNumberFormat="1" applyFont="1" applyFill="1" applyBorder="1" applyAlignment="1">
      <alignment horizontal="center" vertical="center"/>
    </xf>
    <xf numFmtId="38" fontId="4" fillId="0" borderId="3" xfId="11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center"/>
    </xf>
  </cellXfs>
  <cellStyles count="41">
    <cellStyle name="Comma" xfId="1" builtinId="3"/>
    <cellStyle name="Comma 2" xfId="15"/>
    <cellStyle name="Comma 2 2" xfId="10"/>
    <cellStyle name="Comma 2 3" xfId="16"/>
    <cellStyle name="Comma 3" xfId="17"/>
    <cellStyle name="Comma 3 2" xfId="18"/>
    <cellStyle name="comma zerodec" xfId="19"/>
    <cellStyle name="Comma_PL_1252_af 2" xfId="5"/>
    <cellStyle name="Currency 2" xfId="20"/>
    <cellStyle name="Currency1" xfId="21"/>
    <cellStyle name="Dollar (zero dec)" xfId="22"/>
    <cellStyle name="Grey" xfId="23"/>
    <cellStyle name="Index Number" xfId="24"/>
    <cellStyle name="Input [yellow]" xfId="25"/>
    <cellStyle name="no dec" xfId="26"/>
    <cellStyle name="Normal" xfId="0" builtinId="0"/>
    <cellStyle name="Normal - Style1" xfId="27"/>
    <cellStyle name="Normal 10" xfId="28"/>
    <cellStyle name="Normal 13" xfId="12"/>
    <cellStyle name="Normal 15" xfId="29"/>
    <cellStyle name="Normal 2" xfId="30"/>
    <cellStyle name="Normal 2 2" xfId="2"/>
    <cellStyle name="Normal 2 3" xfId="31"/>
    <cellStyle name="Normal 2 3 2" xfId="11"/>
    <cellStyle name="Normal 2 4" xfId="32"/>
    <cellStyle name="Normal 3" xfId="14"/>
    <cellStyle name="Normal 3 2" xfId="13"/>
    <cellStyle name="Normal 3 3" xfId="33"/>
    <cellStyle name="Normal 4" xfId="3"/>
    <cellStyle name="Normal 4 2" xfId="34"/>
    <cellStyle name="Normal 5" xfId="7"/>
    <cellStyle name="Normal_40SEP-CO" xfId="9"/>
    <cellStyle name="Normal_CE-Thai" xfId="6"/>
    <cellStyle name="Normal_PL_1252_af 2" xfId="8"/>
    <cellStyle name="Normal_งบงวด ส.ตง. ก.ย.42 2" xfId="4"/>
    <cellStyle name="Percent [2]" xfId="35"/>
    <cellStyle name="Percent 2" xfId="36"/>
    <cellStyle name="Percent 3" xfId="37"/>
    <cellStyle name="Quantity" xfId="38"/>
    <cellStyle name="เครื่องหมายจุลภาค 4" xfId="39"/>
    <cellStyle name="เครื่องหมายจุลภาค 5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tabSelected="1" zoomScale="90" zoomScaleNormal="90" workbookViewId="0"/>
  </sheetViews>
  <sheetFormatPr defaultColWidth="9.08203125" defaultRowHeight="23.75" customHeight="1"/>
  <cols>
    <col min="1" max="1" width="45.08203125" style="10" customWidth="1"/>
    <col min="2" max="2" width="10.4140625" style="10" customWidth="1"/>
    <col min="3" max="3" width="7.4140625" style="10" customWidth="1"/>
    <col min="4" max="4" width="0.9140625" style="10" customWidth="1"/>
    <col min="5" max="5" width="14.33203125" style="53" customWidth="1"/>
    <col min="6" max="6" width="0.33203125" style="53" customWidth="1"/>
    <col min="7" max="7" width="14.33203125" style="53" customWidth="1"/>
    <col min="8" max="8" width="0.33203125" style="54" customWidth="1"/>
    <col min="9" max="9" width="14.33203125" style="53" customWidth="1"/>
    <col min="10" max="10" width="0.33203125" style="53" customWidth="1"/>
    <col min="11" max="11" width="14.33203125" style="53" customWidth="1"/>
    <col min="12" max="16384" width="9.08203125" style="10"/>
  </cols>
  <sheetData>
    <row r="1" spans="1:11" s="4" customFormat="1" ht="23.75" customHeight="1">
      <c r="A1" s="1" t="s">
        <v>0</v>
      </c>
      <c r="B1" s="1"/>
      <c r="C1" s="1"/>
      <c r="D1" s="1"/>
      <c r="E1" s="2"/>
      <c r="F1" s="2"/>
      <c r="G1" s="2"/>
      <c r="H1" s="3"/>
      <c r="I1" s="2"/>
      <c r="J1" s="2"/>
      <c r="K1" s="2"/>
    </row>
    <row r="2" spans="1:11" s="4" customFormat="1" ht="23.75" customHeight="1">
      <c r="A2" s="1" t="s">
        <v>1</v>
      </c>
      <c r="B2" s="1"/>
      <c r="C2" s="1"/>
      <c r="D2" s="1"/>
      <c r="E2" s="2"/>
      <c r="F2" s="2"/>
      <c r="G2" s="2"/>
      <c r="H2" s="3"/>
      <c r="I2" s="2"/>
      <c r="J2" s="2"/>
      <c r="K2" s="2"/>
    </row>
    <row r="3" spans="1:11" s="4" customFormat="1" ht="23.75" customHeight="1">
      <c r="A3" s="5" t="s">
        <v>206</v>
      </c>
      <c r="B3" s="1"/>
      <c r="C3" s="1"/>
      <c r="D3" s="1"/>
      <c r="E3" s="2"/>
      <c r="F3" s="2"/>
      <c r="G3" s="2"/>
      <c r="H3" s="3"/>
      <c r="I3" s="2"/>
      <c r="J3" s="2"/>
      <c r="K3" s="2"/>
    </row>
    <row r="4" spans="1:11" ht="23.75" customHeight="1">
      <c r="A4" s="6"/>
      <c r="B4" s="6"/>
      <c r="C4" s="7"/>
      <c r="D4" s="6"/>
      <c r="E4" s="8"/>
      <c r="F4" s="8"/>
      <c r="G4" s="8"/>
      <c r="H4" s="9"/>
      <c r="I4" s="8"/>
      <c r="J4" s="8"/>
      <c r="K4" s="8" t="s">
        <v>2</v>
      </c>
    </row>
    <row r="5" spans="1:11" ht="23.75" customHeight="1">
      <c r="A5" s="6"/>
      <c r="B5" s="6"/>
      <c r="C5" s="6"/>
      <c r="D5" s="6"/>
      <c r="E5" s="247" t="s">
        <v>3</v>
      </c>
      <c r="F5" s="247"/>
      <c r="G5" s="247"/>
      <c r="H5" s="9"/>
      <c r="I5" s="247" t="s">
        <v>4</v>
      </c>
      <c r="J5" s="247"/>
      <c r="K5" s="247"/>
    </row>
    <row r="6" spans="1:11" ht="23.75" customHeight="1">
      <c r="B6" s="6"/>
      <c r="C6" s="11" t="s">
        <v>5</v>
      </c>
      <c r="D6" s="6"/>
      <c r="E6" s="12" t="s">
        <v>207</v>
      </c>
      <c r="F6" s="13"/>
      <c r="G6" s="12" t="s">
        <v>6</v>
      </c>
      <c r="H6" s="14"/>
      <c r="I6" s="12" t="s">
        <v>207</v>
      </c>
      <c r="J6" s="13"/>
      <c r="K6" s="12" t="s">
        <v>6</v>
      </c>
    </row>
    <row r="7" spans="1:11" ht="23.75" customHeight="1">
      <c r="A7" s="15" t="s">
        <v>7</v>
      </c>
      <c r="B7" s="6"/>
      <c r="C7" s="6"/>
      <c r="D7" s="6"/>
      <c r="E7" s="8"/>
      <c r="F7" s="8"/>
      <c r="G7" s="8"/>
      <c r="H7" s="9"/>
      <c r="I7" s="8"/>
      <c r="J7" s="8"/>
      <c r="K7" s="8"/>
    </row>
    <row r="8" spans="1:11" ht="23.75" customHeight="1">
      <c r="A8" s="16" t="s">
        <v>8</v>
      </c>
      <c r="B8" s="6"/>
      <c r="C8" s="17">
        <v>8.1</v>
      </c>
      <c r="D8" s="6"/>
      <c r="E8" s="18">
        <v>52854825</v>
      </c>
      <c r="F8" s="18"/>
      <c r="G8" s="18">
        <v>61590792</v>
      </c>
      <c r="H8" s="18"/>
      <c r="I8" s="18">
        <v>52838133</v>
      </c>
      <c r="J8" s="18"/>
      <c r="K8" s="18">
        <v>61565118</v>
      </c>
    </row>
    <row r="9" spans="1:11" ht="23.75" customHeight="1">
      <c r="A9" s="19" t="s">
        <v>9</v>
      </c>
      <c r="B9" s="6"/>
      <c r="C9" s="17">
        <v>8.3000000000000007</v>
      </c>
      <c r="D9" s="6"/>
      <c r="E9" s="18">
        <v>632696428</v>
      </c>
      <c r="F9" s="18"/>
      <c r="G9" s="18">
        <v>550940565</v>
      </c>
      <c r="H9" s="18"/>
      <c r="I9" s="18">
        <v>632388708</v>
      </c>
      <c r="J9" s="18"/>
      <c r="K9" s="18">
        <v>549955203</v>
      </c>
    </row>
    <row r="10" spans="1:11" ht="23.75" customHeight="1">
      <c r="A10" s="19" t="s">
        <v>10</v>
      </c>
      <c r="B10" s="6"/>
      <c r="C10" s="17"/>
      <c r="D10" s="6"/>
      <c r="E10" s="18"/>
      <c r="F10" s="18"/>
      <c r="G10" s="18"/>
      <c r="H10" s="18"/>
      <c r="I10" s="18"/>
      <c r="J10" s="18"/>
      <c r="K10" s="18"/>
    </row>
    <row r="11" spans="1:11" ht="23.75" customHeight="1">
      <c r="A11" s="20" t="s">
        <v>11</v>
      </c>
      <c r="B11" s="6"/>
      <c r="C11" s="17">
        <v>8.4</v>
      </c>
      <c r="D11" s="6"/>
      <c r="E11" s="18">
        <v>11541822</v>
      </c>
      <c r="F11" s="18"/>
      <c r="G11" s="18">
        <v>33568015</v>
      </c>
      <c r="H11" s="18"/>
      <c r="I11" s="18">
        <v>11541822</v>
      </c>
      <c r="J11" s="18"/>
      <c r="K11" s="18">
        <v>33568015</v>
      </c>
    </row>
    <row r="12" spans="1:11" ht="23.75" customHeight="1">
      <c r="A12" s="21" t="s">
        <v>12</v>
      </c>
      <c r="B12" s="6"/>
      <c r="C12" s="17">
        <v>8.5</v>
      </c>
      <c r="D12" s="6"/>
      <c r="E12" s="18">
        <v>95231430</v>
      </c>
      <c r="F12" s="18"/>
      <c r="G12" s="18">
        <v>83170487</v>
      </c>
      <c r="H12" s="18"/>
      <c r="I12" s="18">
        <v>95231430</v>
      </c>
      <c r="J12" s="18"/>
      <c r="K12" s="18">
        <v>83170487</v>
      </c>
    </row>
    <row r="13" spans="1:11" ht="23.75" customHeight="1">
      <c r="A13" s="22" t="s">
        <v>13</v>
      </c>
      <c r="B13" s="6"/>
      <c r="C13" s="17">
        <v>8.6</v>
      </c>
      <c r="D13" s="6"/>
      <c r="E13" s="18">
        <v>248864098</v>
      </c>
      <c r="F13" s="18"/>
      <c r="G13" s="18">
        <v>277054816</v>
      </c>
      <c r="H13" s="18"/>
      <c r="I13" s="18">
        <v>248786094</v>
      </c>
      <c r="J13" s="18"/>
      <c r="K13" s="18">
        <v>277554194</v>
      </c>
    </row>
    <row r="14" spans="1:11" ht="23.75" customHeight="1">
      <c r="A14" s="22" t="s">
        <v>14</v>
      </c>
      <c r="B14" s="6"/>
      <c r="C14" s="17">
        <v>8.6999999999999993</v>
      </c>
      <c r="D14" s="6"/>
      <c r="E14" s="18">
        <v>14381332</v>
      </c>
      <c r="F14" s="18"/>
      <c r="G14" s="18">
        <v>12319651</v>
      </c>
      <c r="H14" s="18"/>
      <c r="I14" s="18">
        <v>11136935</v>
      </c>
      <c r="J14" s="18"/>
      <c r="K14" s="18">
        <v>11175610</v>
      </c>
    </row>
    <row r="15" spans="1:11" ht="23.75" customHeight="1">
      <c r="A15" s="19" t="s">
        <v>15</v>
      </c>
      <c r="B15" s="6"/>
      <c r="C15" s="17">
        <v>8.8000000000000007</v>
      </c>
      <c r="D15" s="6"/>
      <c r="E15" s="18">
        <v>2427215008</v>
      </c>
      <c r="F15" s="23"/>
      <c r="G15" s="18">
        <v>2443831839</v>
      </c>
      <c r="H15" s="24"/>
      <c r="I15" s="18">
        <v>2343532925</v>
      </c>
      <c r="J15" s="23"/>
      <c r="K15" s="18">
        <v>2361276730</v>
      </c>
    </row>
    <row r="16" spans="1:11" ht="23.75" customHeight="1">
      <c r="A16" s="25" t="s">
        <v>16</v>
      </c>
      <c r="B16" s="6"/>
      <c r="C16" s="26">
        <v>8.1</v>
      </c>
      <c r="D16" s="6"/>
      <c r="E16" s="18">
        <v>39372863</v>
      </c>
      <c r="F16" s="18"/>
      <c r="G16" s="18">
        <v>40829441</v>
      </c>
      <c r="H16" s="18"/>
      <c r="I16" s="18">
        <v>39357489</v>
      </c>
      <c r="J16" s="18"/>
      <c r="K16" s="18">
        <v>40790389</v>
      </c>
    </row>
    <row r="17" spans="1:11" ht="23.75" customHeight="1">
      <c r="A17" s="22" t="s">
        <v>17</v>
      </c>
      <c r="B17" s="6"/>
      <c r="C17" s="26">
        <v>8.11</v>
      </c>
      <c r="D17" s="6"/>
      <c r="E17" s="18">
        <v>30682776</v>
      </c>
      <c r="F17" s="18"/>
      <c r="G17" s="18">
        <v>31199913</v>
      </c>
      <c r="H17" s="23"/>
      <c r="I17" s="18">
        <v>28374445</v>
      </c>
      <c r="J17" s="23"/>
      <c r="K17" s="18">
        <v>28659834</v>
      </c>
    </row>
    <row r="18" spans="1:11" ht="23.75" customHeight="1">
      <c r="A18" s="22" t="s">
        <v>18</v>
      </c>
      <c r="B18" s="6"/>
      <c r="C18" s="26" t="s">
        <v>19</v>
      </c>
      <c r="D18" s="6"/>
      <c r="E18" s="18">
        <v>3562587</v>
      </c>
      <c r="F18" s="18"/>
      <c r="G18" s="18">
        <v>3660321</v>
      </c>
      <c r="H18" s="23"/>
      <c r="I18" s="18">
        <v>2643171</v>
      </c>
      <c r="J18" s="23"/>
      <c r="K18" s="18">
        <v>3028949</v>
      </c>
    </row>
    <row r="19" spans="1:11" ht="23.75" customHeight="1">
      <c r="A19" s="21" t="s">
        <v>20</v>
      </c>
      <c r="B19" s="6"/>
      <c r="C19" s="26">
        <v>8.1300000000000008</v>
      </c>
      <c r="D19" s="6"/>
      <c r="E19" s="18">
        <v>17618110</v>
      </c>
      <c r="F19" s="18"/>
      <c r="G19" s="18">
        <v>15163697</v>
      </c>
      <c r="H19" s="23"/>
      <c r="I19" s="18">
        <v>17655124</v>
      </c>
      <c r="J19" s="23"/>
      <c r="K19" s="18">
        <v>14631644</v>
      </c>
    </row>
    <row r="20" spans="1:11" ht="23.75" customHeight="1">
      <c r="A20" s="27" t="s">
        <v>21</v>
      </c>
      <c r="B20" s="6"/>
      <c r="C20" s="26" t="s">
        <v>22</v>
      </c>
      <c r="D20" s="6"/>
      <c r="E20" s="18">
        <v>4870752</v>
      </c>
      <c r="F20" s="18"/>
      <c r="G20" s="18">
        <v>4497292</v>
      </c>
      <c r="H20" s="23"/>
      <c r="I20" s="18">
        <v>2252140</v>
      </c>
      <c r="J20" s="23"/>
      <c r="K20" s="18">
        <v>1957578</v>
      </c>
    </row>
    <row r="21" spans="1:11" ht="23.75" customHeight="1">
      <c r="A21" s="27" t="s">
        <v>23</v>
      </c>
      <c r="B21" s="6"/>
      <c r="C21" s="28"/>
      <c r="D21" s="6"/>
      <c r="E21" s="18">
        <v>2659844</v>
      </c>
      <c r="F21" s="18"/>
      <c r="G21" s="18">
        <v>2490168</v>
      </c>
      <c r="H21" s="23"/>
      <c r="I21" s="18">
        <v>2692330</v>
      </c>
      <c r="J21" s="23"/>
      <c r="K21" s="18">
        <v>2451896</v>
      </c>
    </row>
    <row r="22" spans="1:11" ht="23.75" customHeight="1">
      <c r="A22" s="16" t="s">
        <v>24</v>
      </c>
      <c r="B22" s="6"/>
      <c r="C22" s="26">
        <v>8.15</v>
      </c>
      <c r="D22" s="6"/>
      <c r="E22" s="18">
        <v>28722354</v>
      </c>
      <c r="F22" s="18"/>
      <c r="G22" s="18">
        <v>32101866</v>
      </c>
      <c r="H22" s="23"/>
      <c r="I22" s="18">
        <v>28528253</v>
      </c>
      <c r="J22" s="18"/>
      <c r="K22" s="18">
        <v>32543392</v>
      </c>
    </row>
    <row r="23" spans="1:11" ht="23.75" customHeight="1" thickBot="1">
      <c r="A23" s="29" t="s">
        <v>25</v>
      </c>
      <c r="B23" s="6"/>
      <c r="C23" s="17"/>
      <c r="D23" s="6"/>
      <c r="E23" s="30">
        <f>SUM(E8:E22)</f>
        <v>3610274229</v>
      </c>
      <c r="F23" s="18"/>
      <c r="G23" s="30">
        <f>SUM(G8:G22)</f>
        <v>3592418863</v>
      </c>
      <c r="H23" s="18"/>
      <c r="I23" s="30">
        <f>SUM(I8:I22)</f>
        <v>3516958999</v>
      </c>
      <c r="J23" s="18"/>
      <c r="K23" s="30">
        <f>SUM(K8:K22)</f>
        <v>3502329039</v>
      </c>
    </row>
    <row r="24" spans="1:11" ht="23.75" customHeight="1" thickTop="1">
      <c r="A24" s="6"/>
      <c r="B24" s="6"/>
      <c r="C24" s="6"/>
      <c r="D24" s="6"/>
      <c r="E24" s="10"/>
      <c r="F24" s="10"/>
      <c r="G24" s="10"/>
      <c r="H24" s="10"/>
      <c r="I24" s="10"/>
      <c r="J24" s="10"/>
      <c r="K24" s="10"/>
    </row>
    <row r="25" spans="1:11" ht="23.75" customHeight="1">
      <c r="A25" s="31" t="s">
        <v>26</v>
      </c>
      <c r="B25" s="6"/>
      <c r="C25" s="6"/>
      <c r="D25" s="6"/>
      <c r="E25" s="10"/>
      <c r="F25" s="10"/>
      <c r="G25" s="10"/>
      <c r="H25" s="10"/>
      <c r="I25" s="10"/>
      <c r="J25" s="10"/>
      <c r="K25" s="10"/>
    </row>
    <row r="26" spans="1:11" ht="23.75" customHeight="1">
      <c r="A26" s="31"/>
      <c r="B26" s="6"/>
      <c r="C26" s="6"/>
      <c r="D26" s="6"/>
      <c r="E26" s="10"/>
      <c r="F26" s="10"/>
      <c r="G26" s="10"/>
      <c r="H26" s="10"/>
      <c r="I26" s="10"/>
      <c r="J26" s="10"/>
      <c r="K26" s="10"/>
    </row>
    <row r="27" spans="1:11" ht="23.75" customHeight="1">
      <c r="A27" s="6"/>
      <c r="B27" s="6"/>
      <c r="C27" s="6"/>
      <c r="D27" s="6"/>
      <c r="E27" s="10"/>
      <c r="F27" s="10"/>
      <c r="G27" s="10"/>
      <c r="H27" s="10"/>
      <c r="I27" s="10"/>
      <c r="J27" s="10"/>
      <c r="K27" s="10"/>
    </row>
    <row r="28" spans="1:11" ht="23.75" customHeight="1">
      <c r="A28" s="32"/>
      <c r="B28" s="6"/>
      <c r="C28" s="6"/>
      <c r="D28" s="6"/>
      <c r="E28" s="10"/>
      <c r="F28" s="10"/>
      <c r="G28" s="244"/>
      <c r="H28" s="244"/>
      <c r="I28" s="244"/>
      <c r="J28" s="244"/>
      <c r="K28" s="244"/>
    </row>
    <row r="29" spans="1:11" ht="23.75" customHeight="1">
      <c r="A29" s="33" t="s">
        <v>27</v>
      </c>
      <c r="B29" s="6"/>
      <c r="C29" s="6"/>
      <c r="D29" s="6"/>
      <c r="E29" s="10"/>
      <c r="F29" s="10"/>
      <c r="G29" s="245" t="s">
        <v>28</v>
      </c>
      <c r="H29" s="245"/>
      <c r="I29" s="245"/>
      <c r="J29" s="245"/>
      <c r="K29" s="245"/>
    </row>
    <row r="30" spans="1:11" ht="23.75" customHeight="1">
      <c r="A30" s="34" t="s">
        <v>29</v>
      </c>
      <c r="B30" s="6"/>
      <c r="C30" s="6"/>
      <c r="D30" s="6"/>
      <c r="E30" s="10"/>
      <c r="F30" s="10"/>
      <c r="G30" s="246" t="s">
        <v>30</v>
      </c>
      <c r="H30" s="246"/>
      <c r="I30" s="246"/>
      <c r="J30" s="246"/>
      <c r="K30" s="246"/>
    </row>
    <row r="31" spans="1:11" s="4" customFormat="1" ht="22.25" customHeight="1">
      <c r="A31" s="1" t="s">
        <v>0</v>
      </c>
      <c r="B31" s="1"/>
      <c r="C31" s="1"/>
      <c r="D31" s="1"/>
      <c r="E31" s="2"/>
      <c r="F31" s="2"/>
      <c r="G31" s="2"/>
      <c r="H31" s="3"/>
      <c r="I31" s="2"/>
      <c r="J31" s="2"/>
      <c r="K31" s="2"/>
    </row>
    <row r="32" spans="1:11" s="4" customFormat="1" ht="22.25" customHeight="1">
      <c r="A32" s="1" t="s">
        <v>31</v>
      </c>
      <c r="B32" s="1"/>
      <c r="C32" s="1"/>
      <c r="D32" s="1"/>
      <c r="E32" s="2"/>
      <c r="F32" s="2"/>
      <c r="G32" s="2"/>
      <c r="H32" s="3"/>
      <c r="I32" s="2"/>
      <c r="J32" s="2"/>
      <c r="K32" s="2"/>
    </row>
    <row r="33" spans="1:11" s="4" customFormat="1" ht="22.25" customHeight="1">
      <c r="A33" s="5" t="s">
        <v>206</v>
      </c>
      <c r="B33" s="7"/>
      <c r="C33" s="1"/>
      <c r="D33" s="7"/>
      <c r="E33" s="2"/>
      <c r="F33" s="2"/>
      <c r="G33" s="2"/>
      <c r="H33" s="3"/>
      <c r="I33" s="2"/>
      <c r="J33" s="2"/>
      <c r="K33" s="2"/>
    </row>
    <row r="34" spans="1:11" ht="22.25" customHeight="1">
      <c r="A34" s="6"/>
      <c r="B34" s="6"/>
      <c r="C34" s="6"/>
      <c r="D34" s="6"/>
      <c r="E34" s="8"/>
      <c r="F34" s="8"/>
      <c r="G34" s="8"/>
      <c r="H34" s="9"/>
      <c r="I34" s="8"/>
      <c r="J34" s="8"/>
      <c r="K34" s="8" t="s">
        <v>2</v>
      </c>
    </row>
    <row r="35" spans="1:11" ht="22.25" customHeight="1">
      <c r="A35" s="6"/>
      <c r="B35" s="6"/>
      <c r="C35" s="6"/>
      <c r="D35" s="6"/>
      <c r="E35" s="247" t="s">
        <v>3</v>
      </c>
      <c r="F35" s="247"/>
      <c r="G35" s="247"/>
      <c r="H35" s="9"/>
      <c r="I35" s="247" t="s">
        <v>4</v>
      </c>
      <c r="J35" s="247"/>
      <c r="K35" s="247"/>
    </row>
    <row r="36" spans="1:11" ht="22.25" customHeight="1">
      <c r="B36" s="6"/>
      <c r="C36" s="11" t="s">
        <v>5</v>
      </c>
      <c r="D36" s="6"/>
      <c r="E36" s="12" t="s">
        <v>207</v>
      </c>
      <c r="F36" s="13"/>
      <c r="G36" s="12" t="s">
        <v>6</v>
      </c>
      <c r="H36" s="14"/>
      <c r="I36" s="12" t="s">
        <v>207</v>
      </c>
      <c r="J36" s="13"/>
      <c r="K36" s="12" t="s">
        <v>6</v>
      </c>
    </row>
    <row r="37" spans="1:11" ht="22.25" customHeight="1">
      <c r="A37" s="15" t="s">
        <v>32</v>
      </c>
      <c r="B37" s="6"/>
      <c r="C37" s="6"/>
      <c r="D37" s="6"/>
      <c r="E37" s="8"/>
      <c r="F37" s="8"/>
      <c r="G37" s="8"/>
      <c r="H37" s="9"/>
      <c r="I37" s="8"/>
      <c r="J37" s="8"/>
      <c r="K37" s="8"/>
    </row>
    <row r="38" spans="1:11" ht="22.25" customHeight="1">
      <c r="A38" s="16" t="s">
        <v>33</v>
      </c>
      <c r="B38" s="6"/>
      <c r="C38" s="26">
        <v>8.16</v>
      </c>
      <c r="D38" s="6"/>
      <c r="E38" s="18">
        <v>2579083696</v>
      </c>
      <c r="F38" s="23"/>
      <c r="G38" s="18">
        <v>2590236439</v>
      </c>
      <c r="H38" s="23"/>
      <c r="I38" s="18">
        <v>2584351861</v>
      </c>
      <c r="J38" s="18"/>
      <c r="K38" s="18">
        <v>2594724935</v>
      </c>
    </row>
    <row r="39" spans="1:11" ht="22.25" customHeight="1">
      <c r="A39" s="22" t="s">
        <v>34</v>
      </c>
      <c r="B39" s="6"/>
      <c r="C39" s="26">
        <v>8.17</v>
      </c>
      <c r="D39" s="6"/>
      <c r="E39" s="18">
        <v>280320123</v>
      </c>
      <c r="F39" s="23"/>
      <c r="G39" s="18">
        <v>277098585</v>
      </c>
      <c r="H39" s="23"/>
      <c r="I39" s="18">
        <v>276216115</v>
      </c>
      <c r="J39" s="23"/>
      <c r="K39" s="18">
        <v>272492597</v>
      </c>
    </row>
    <row r="40" spans="1:11" ht="22.25" customHeight="1">
      <c r="A40" s="25" t="s">
        <v>35</v>
      </c>
      <c r="B40" s="6"/>
      <c r="C40" s="17"/>
      <c r="D40" s="6"/>
      <c r="E40" s="18">
        <v>4514705</v>
      </c>
      <c r="F40" s="23"/>
      <c r="G40" s="18">
        <v>5018811</v>
      </c>
      <c r="H40" s="23"/>
      <c r="I40" s="18">
        <v>4514705</v>
      </c>
      <c r="J40" s="18"/>
      <c r="K40" s="18">
        <v>5018811</v>
      </c>
    </row>
    <row r="41" spans="1:11" ht="22.25" customHeight="1">
      <c r="A41" s="25" t="s">
        <v>36</v>
      </c>
      <c r="B41" s="6"/>
      <c r="C41" s="17"/>
      <c r="D41" s="6"/>
      <c r="E41" s="18"/>
      <c r="F41" s="23"/>
      <c r="G41" s="18"/>
      <c r="H41" s="23"/>
      <c r="I41" s="18"/>
      <c r="J41" s="18"/>
      <c r="K41" s="18"/>
    </row>
    <row r="42" spans="1:11" ht="22.25" customHeight="1">
      <c r="A42" s="25" t="s">
        <v>37</v>
      </c>
      <c r="B42" s="6"/>
      <c r="C42" s="17">
        <v>8.18</v>
      </c>
      <c r="D42" s="6"/>
      <c r="E42" s="18">
        <v>0</v>
      </c>
      <c r="F42" s="23"/>
      <c r="G42" s="18">
        <v>2318740</v>
      </c>
      <c r="H42" s="23"/>
      <c r="I42" s="18">
        <v>0</v>
      </c>
      <c r="J42" s="18"/>
      <c r="K42" s="18">
        <v>2318740</v>
      </c>
    </row>
    <row r="43" spans="1:11" ht="22.25" customHeight="1">
      <c r="A43" s="7" t="s">
        <v>38</v>
      </c>
      <c r="B43" s="6"/>
      <c r="C43" s="17">
        <v>8.5</v>
      </c>
      <c r="D43" s="6"/>
      <c r="E43" s="18">
        <v>87771195</v>
      </c>
      <c r="F43" s="23"/>
      <c r="G43" s="18">
        <v>78506970</v>
      </c>
      <c r="H43" s="23"/>
      <c r="I43" s="18">
        <v>87771195</v>
      </c>
      <c r="J43" s="18"/>
      <c r="K43" s="18">
        <v>78506970</v>
      </c>
    </row>
    <row r="44" spans="1:11" ht="22.25" customHeight="1">
      <c r="A44" s="7" t="s">
        <v>39</v>
      </c>
      <c r="B44" s="6"/>
      <c r="C44" s="26">
        <v>8.19</v>
      </c>
      <c r="D44" s="6"/>
      <c r="E44" s="18">
        <v>159204933</v>
      </c>
      <c r="F44" s="23"/>
      <c r="G44" s="18">
        <v>151171799</v>
      </c>
      <c r="H44" s="23"/>
      <c r="I44" s="18">
        <v>112780817</v>
      </c>
      <c r="J44" s="18"/>
      <c r="K44" s="18">
        <v>106902043</v>
      </c>
    </row>
    <row r="45" spans="1:11" ht="22.25" customHeight="1">
      <c r="A45" s="16" t="s">
        <v>40</v>
      </c>
      <c r="B45" s="6"/>
      <c r="C45" s="26" t="s">
        <v>41</v>
      </c>
      <c r="D45" s="6"/>
      <c r="E45" s="18">
        <v>3584634</v>
      </c>
      <c r="F45" s="23"/>
      <c r="G45" s="18">
        <v>3687832</v>
      </c>
      <c r="H45" s="23"/>
      <c r="I45" s="18">
        <v>2612937</v>
      </c>
      <c r="J45" s="18"/>
      <c r="K45" s="18">
        <v>3002514</v>
      </c>
    </row>
    <row r="46" spans="1:11" ht="22.25" customHeight="1">
      <c r="A46" s="16" t="s">
        <v>42</v>
      </c>
      <c r="B46" s="6"/>
      <c r="C46" s="26">
        <v>8.1999999999999993</v>
      </c>
      <c r="D46" s="6"/>
      <c r="E46" s="18">
        <v>17613886</v>
      </c>
      <c r="F46" s="23"/>
      <c r="G46" s="18">
        <v>17444245</v>
      </c>
      <c r="H46" s="23"/>
      <c r="I46" s="18">
        <v>15974727</v>
      </c>
      <c r="J46" s="23"/>
      <c r="K46" s="18">
        <v>15927492</v>
      </c>
    </row>
    <row r="47" spans="1:11" ht="22.25" customHeight="1">
      <c r="A47" s="16" t="s">
        <v>43</v>
      </c>
      <c r="B47" s="6"/>
      <c r="C47" s="26">
        <v>8.2100000000000009</v>
      </c>
      <c r="D47" s="6"/>
      <c r="E47" s="18">
        <v>74240510</v>
      </c>
      <c r="F47" s="23"/>
      <c r="G47" s="18">
        <v>74363410</v>
      </c>
      <c r="H47" s="23"/>
      <c r="I47" s="18">
        <v>67242803</v>
      </c>
      <c r="J47" s="23"/>
      <c r="K47" s="18">
        <v>67425344</v>
      </c>
    </row>
    <row r="48" spans="1:11" ht="22.25" customHeight="1">
      <c r="A48" s="15" t="s">
        <v>44</v>
      </c>
      <c r="B48" s="6"/>
      <c r="C48" s="35"/>
      <c r="D48" s="6"/>
      <c r="E48" s="36">
        <f>SUM(E38:E47)</f>
        <v>3206333682</v>
      </c>
      <c r="F48" s="37"/>
      <c r="G48" s="36">
        <f>SUM(G38:G47)</f>
        <v>3199846831</v>
      </c>
      <c r="H48" s="37"/>
      <c r="I48" s="36">
        <f>SUM(I38:I47)</f>
        <v>3151465160</v>
      </c>
      <c r="J48" s="37"/>
      <c r="K48" s="36">
        <f>SUM(K38:K47)</f>
        <v>3146319446</v>
      </c>
    </row>
    <row r="49" spans="1:11" ht="22.25" customHeight="1">
      <c r="A49" s="15" t="s">
        <v>45</v>
      </c>
      <c r="B49" s="6"/>
      <c r="C49" s="6"/>
      <c r="D49" s="6"/>
      <c r="E49" s="38"/>
      <c r="F49" s="38"/>
      <c r="G49" s="38"/>
      <c r="H49" s="38"/>
      <c r="I49" s="38"/>
      <c r="J49" s="38"/>
      <c r="K49" s="38"/>
    </row>
    <row r="50" spans="1:11" ht="22.25" customHeight="1">
      <c r="A50" s="6" t="s">
        <v>46</v>
      </c>
      <c r="B50" s="6"/>
      <c r="C50" s="39">
        <v>8.2200000000000006</v>
      </c>
      <c r="D50" s="6"/>
      <c r="E50" s="38"/>
      <c r="F50" s="38"/>
      <c r="G50" s="38"/>
      <c r="H50" s="38"/>
      <c r="I50" s="38"/>
      <c r="J50" s="38"/>
      <c r="K50" s="38"/>
    </row>
    <row r="51" spans="1:11" ht="22.25" customHeight="1">
      <c r="A51" s="40" t="s">
        <v>47</v>
      </c>
      <c r="B51" s="6"/>
      <c r="C51" s="41"/>
      <c r="D51" s="6"/>
      <c r="E51" s="42"/>
      <c r="F51" s="42"/>
      <c r="G51" s="42"/>
      <c r="H51" s="42"/>
      <c r="I51" s="42"/>
      <c r="J51" s="42"/>
      <c r="K51" s="42"/>
    </row>
    <row r="52" spans="1:11" ht="22.25" customHeight="1">
      <c r="A52" s="43" t="s">
        <v>48</v>
      </c>
      <c r="B52" s="6"/>
      <c r="C52" s="41"/>
      <c r="D52" s="6"/>
      <c r="E52" s="18">
        <v>28325</v>
      </c>
      <c r="F52" s="18"/>
      <c r="G52" s="18">
        <v>28325</v>
      </c>
      <c r="H52" s="18"/>
      <c r="I52" s="18">
        <v>28325</v>
      </c>
      <c r="J52" s="18"/>
      <c r="K52" s="18">
        <v>28325</v>
      </c>
    </row>
    <row r="53" spans="1:11" ht="22.25" customHeight="1" thickBot="1">
      <c r="A53" s="44" t="s">
        <v>49</v>
      </c>
      <c r="B53" s="6"/>
      <c r="C53" s="41"/>
      <c r="D53" s="6"/>
      <c r="E53" s="45">
        <v>71976715</v>
      </c>
      <c r="F53" s="18"/>
      <c r="G53" s="45">
        <v>71976715</v>
      </c>
      <c r="H53" s="18"/>
      <c r="I53" s="45">
        <v>71976715</v>
      </c>
      <c r="J53" s="18"/>
      <c r="K53" s="45">
        <v>71976715</v>
      </c>
    </row>
    <row r="54" spans="1:11" ht="22.25" customHeight="1" thickTop="1">
      <c r="A54" s="40" t="s">
        <v>50</v>
      </c>
      <c r="B54" s="6"/>
      <c r="C54" s="41"/>
      <c r="D54" s="6"/>
      <c r="E54" s="42"/>
      <c r="F54" s="42"/>
      <c r="G54" s="42"/>
      <c r="H54" s="42"/>
      <c r="I54" s="42"/>
      <c r="J54" s="42"/>
      <c r="K54" s="42"/>
    </row>
    <row r="55" spans="1:11" ht="22.25" customHeight="1">
      <c r="A55" s="43" t="s">
        <v>48</v>
      </c>
      <c r="B55" s="6"/>
      <c r="C55" s="41"/>
      <c r="D55" s="6"/>
      <c r="E55" s="18">
        <v>28325</v>
      </c>
      <c r="F55" s="18"/>
      <c r="G55" s="18">
        <v>28325</v>
      </c>
      <c r="H55" s="18"/>
      <c r="I55" s="18">
        <v>28325</v>
      </c>
      <c r="J55" s="18"/>
      <c r="K55" s="18">
        <v>28325</v>
      </c>
    </row>
    <row r="56" spans="1:11" ht="22.25" customHeight="1">
      <c r="A56" s="43" t="s">
        <v>49</v>
      </c>
      <c r="B56" s="6"/>
      <c r="C56" s="41"/>
      <c r="D56" s="6"/>
      <c r="E56" s="18">
        <v>71976715</v>
      </c>
      <c r="F56" s="18"/>
      <c r="G56" s="18">
        <v>71976715</v>
      </c>
      <c r="H56" s="18"/>
      <c r="I56" s="18">
        <v>71976715</v>
      </c>
      <c r="J56" s="18"/>
      <c r="K56" s="18">
        <v>71976715</v>
      </c>
    </row>
    <row r="57" spans="1:11" ht="22.25" customHeight="1">
      <c r="A57" s="7" t="s">
        <v>51</v>
      </c>
      <c r="B57" s="6"/>
      <c r="C57" s="41"/>
      <c r="D57" s="6"/>
      <c r="E57" s="18"/>
      <c r="F57" s="18"/>
      <c r="G57" s="18"/>
      <c r="H57" s="18"/>
      <c r="I57" s="18"/>
      <c r="J57" s="18"/>
      <c r="K57" s="18"/>
    </row>
    <row r="58" spans="1:11" ht="22.25" customHeight="1">
      <c r="A58" s="46" t="s">
        <v>52</v>
      </c>
      <c r="B58" s="6"/>
      <c r="C58" s="41"/>
      <c r="D58" s="6"/>
      <c r="E58" s="18">
        <v>20833734</v>
      </c>
      <c r="F58" s="18"/>
      <c r="G58" s="18">
        <v>20833734</v>
      </c>
      <c r="H58" s="18"/>
      <c r="I58" s="18">
        <v>20833734</v>
      </c>
      <c r="J58" s="18"/>
      <c r="K58" s="18">
        <v>20833734</v>
      </c>
    </row>
    <row r="59" spans="1:11" ht="22.25" customHeight="1">
      <c r="A59" s="47" t="s">
        <v>53</v>
      </c>
      <c r="B59" s="6"/>
      <c r="C59" s="41"/>
      <c r="D59" s="6"/>
      <c r="E59" s="18"/>
      <c r="F59" s="18"/>
      <c r="G59" s="18"/>
      <c r="H59" s="18"/>
      <c r="I59" s="18"/>
      <c r="J59" s="18"/>
      <c r="K59" s="18"/>
    </row>
    <row r="60" spans="1:11" ht="22.25" customHeight="1">
      <c r="A60" s="46" t="s">
        <v>54</v>
      </c>
      <c r="B60" s="6"/>
      <c r="C60" s="41"/>
      <c r="D60" s="6"/>
      <c r="E60" s="18">
        <v>-659694</v>
      </c>
      <c r="F60" s="18"/>
      <c r="G60" s="18">
        <v>-659694</v>
      </c>
      <c r="H60" s="18"/>
      <c r="I60" s="18">
        <v>0</v>
      </c>
      <c r="J60" s="18"/>
      <c r="K60" s="18">
        <v>0</v>
      </c>
    </row>
    <row r="61" spans="1:11" ht="22.25" customHeight="1">
      <c r="A61" s="47" t="s">
        <v>55</v>
      </c>
      <c r="B61" s="6"/>
      <c r="C61" s="39">
        <v>8.23</v>
      </c>
      <c r="D61" s="6"/>
      <c r="E61" s="18">
        <v>18383738</v>
      </c>
      <c r="F61" s="18"/>
      <c r="G61" s="18">
        <v>17906648</v>
      </c>
      <c r="H61" s="18"/>
      <c r="I61" s="18">
        <v>20214884</v>
      </c>
      <c r="J61" s="18"/>
      <c r="K61" s="18">
        <v>21771581</v>
      </c>
    </row>
    <row r="62" spans="1:11" ht="22.25" customHeight="1">
      <c r="A62" s="47" t="s">
        <v>56</v>
      </c>
      <c r="B62" s="6"/>
      <c r="C62" s="41"/>
      <c r="D62" s="6"/>
      <c r="E62" s="18"/>
      <c r="F62" s="38"/>
      <c r="G62" s="18"/>
      <c r="H62" s="38"/>
      <c r="I62" s="18"/>
      <c r="J62" s="38"/>
      <c r="K62" s="18"/>
    </row>
    <row r="63" spans="1:11" ht="22.25" customHeight="1">
      <c r="A63" s="46" t="s">
        <v>57</v>
      </c>
      <c r="B63" s="6"/>
      <c r="C63" s="41"/>
      <c r="D63" s="6"/>
      <c r="E63" s="18"/>
      <c r="F63" s="38"/>
      <c r="G63" s="18"/>
      <c r="H63" s="38"/>
      <c r="I63" s="18"/>
      <c r="J63" s="38"/>
      <c r="K63" s="18"/>
    </row>
    <row r="64" spans="1:11" ht="22.25" customHeight="1">
      <c r="A64" s="48" t="s">
        <v>58</v>
      </c>
      <c r="B64" s="6"/>
      <c r="C64" s="39">
        <v>8.24</v>
      </c>
      <c r="D64" s="6"/>
      <c r="E64" s="18">
        <v>7200504</v>
      </c>
      <c r="F64" s="18"/>
      <c r="G64" s="18">
        <v>7200504</v>
      </c>
      <c r="H64" s="18"/>
      <c r="I64" s="18">
        <v>7200504</v>
      </c>
      <c r="J64" s="18"/>
      <c r="K64" s="18">
        <v>7200504</v>
      </c>
    </row>
    <row r="65" spans="1:11" ht="22.25" customHeight="1">
      <c r="A65" s="40" t="s">
        <v>59</v>
      </c>
      <c r="B65" s="6"/>
      <c r="C65" s="41"/>
      <c r="D65" s="6"/>
      <c r="E65" s="49">
        <v>269580863</v>
      </c>
      <c r="F65" s="23"/>
      <c r="G65" s="49">
        <v>259018538</v>
      </c>
      <c r="H65" s="23"/>
      <c r="I65" s="49">
        <v>245239677</v>
      </c>
      <c r="J65" s="18"/>
      <c r="K65" s="49">
        <v>234198734</v>
      </c>
    </row>
    <row r="66" spans="1:11" ht="22.25" customHeight="1">
      <c r="A66" s="15" t="s">
        <v>60</v>
      </c>
      <c r="B66" s="6"/>
      <c r="C66" s="41"/>
      <c r="D66" s="6"/>
      <c r="E66" s="50">
        <f>SUM(E55:E65)</f>
        <v>387344185</v>
      </c>
      <c r="F66" s="50"/>
      <c r="G66" s="50">
        <f>SUM(G55:G65)</f>
        <v>376304770</v>
      </c>
      <c r="H66" s="50"/>
      <c r="I66" s="50">
        <f>SUM(I55:I65)</f>
        <v>365493839</v>
      </c>
      <c r="J66" s="50"/>
      <c r="K66" s="50">
        <f>SUM(K55:K65)</f>
        <v>356009593</v>
      </c>
    </row>
    <row r="67" spans="1:11" ht="22.25" customHeight="1">
      <c r="A67" s="6" t="s">
        <v>61</v>
      </c>
      <c r="B67" s="6"/>
      <c r="C67" s="41"/>
      <c r="D67" s="6"/>
      <c r="E67" s="18">
        <v>16596362</v>
      </c>
      <c r="F67" s="18"/>
      <c r="G67" s="18">
        <v>16267262</v>
      </c>
      <c r="H67" s="18"/>
      <c r="I67" s="18">
        <v>0</v>
      </c>
      <c r="J67" s="18"/>
      <c r="K67" s="18">
        <v>0</v>
      </c>
    </row>
    <row r="68" spans="1:11" ht="22.25" customHeight="1">
      <c r="A68" s="15" t="s">
        <v>62</v>
      </c>
      <c r="B68" s="6"/>
      <c r="C68" s="41"/>
      <c r="D68" s="6"/>
      <c r="E68" s="51">
        <f>SUM(E66:E67)</f>
        <v>403940547</v>
      </c>
      <c r="F68" s="38"/>
      <c r="G68" s="51">
        <f>SUM(G66:G67)</f>
        <v>392572032</v>
      </c>
      <c r="H68" s="38"/>
      <c r="I68" s="51">
        <f>SUM(I66:I67)</f>
        <v>365493839</v>
      </c>
      <c r="J68" s="38"/>
      <c r="K68" s="51">
        <f>SUM(K66:K67)</f>
        <v>356009593</v>
      </c>
    </row>
    <row r="69" spans="1:11" s="6" customFormat="1" ht="22.25" customHeight="1" thickBot="1">
      <c r="A69" s="15" t="s">
        <v>63</v>
      </c>
      <c r="C69" s="41"/>
      <c r="E69" s="52">
        <f>SUM(E48,E68)</f>
        <v>3610274229</v>
      </c>
      <c r="F69" s="38"/>
      <c r="G69" s="52">
        <f>SUM(G48,G68)</f>
        <v>3592418863</v>
      </c>
      <c r="H69" s="38"/>
      <c r="I69" s="52">
        <f>SUM(I48,I68)</f>
        <v>3516958999</v>
      </c>
      <c r="J69" s="38"/>
      <c r="K69" s="52">
        <f>SUM(K48,K68)</f>
        <v>3502329039</v>
      </c>
    </row>
    <row r="70" spans="1:11" s="6" customFormat="1" ht="22.25" customHeight="1" thickTop="1">
      <c r="C70" s="41"/>
      <c r="E70" s="38">
        <f>E23-E69</f>
        <v>0</v>
      </c>
      <c r="F70" s="38"/>
      <c r="G70" s="38">
        <f>G23-G69</f>
        <v>0</v>
      </c>
      <c r="H70" s="38"/>
      <c r="I70" s="38">
        <f>I23-I69</f>
        <v>0</v>
      </c>
      <c r="J70" s="38"/>
      <c r="K70" s="38">
        <f>K23-K69</f>
        <v>0</v>
      </c>
    </row>
    <row r="71" spans="1:11" s="6" customFormat="1" ht="23.75" customHeight="1">
      <c r="A71" s="31" t="s">
        <v>26</v>
      </c>
      <c r="C71" s="41"/>
      <c r="E71" s="38"/>
      <c r="F71" s="38"/>
      <c r="G71" s="38"/>
      <c r="H71" s="38"/>
      <c r="I71" s="38"/>
      <c r="J71" s="38"/>
      <c r="K71" s="38"/>
    </row>
    <row r="72" spans="1:11" s="6" customFormat="1" ht="23.75" customHeight="1">
      <c r="A72" s="31"/>
      <c r="E72" s="10"/>
      <c r="F72" s="10"/>
      <c r="G72" s="10"/>
      <c r="H72" s="10"/>
      <c r="I72" s="10"/>
      <c r="J72" s="10"/>
      <c r="K72" s="10"/>
    </row>
    <row r="73" spans="1:11" s="6" customFormat="1" ht="23.75" customHeight="1">
      <c r="A73" s="32"/>
      <c r="E73" s="10"/>
      <c r="F73" s="10"/>
      <c r="G73" s="244"/>
      <c r="H73" s="244"/>
      <c r="I73" s="244"/>
      <c r="J73" s="244"/>
      <c r="K73" s="244"/>
    </row>
    <row r="74" spans="1:11" s="6" customFormat="1" ht="23.75" customHeight="1">
      <c r="A74" s="33" t="s">
        <v>27</v>
      </c>
      <c r="E74" s="10"/>
      <c r="F74" s="10"/>
      <c r="G74" s="245" t="s">
        <v>28</v>
      </c>
      <c r="H74" s="245"/>
      <c r="I74" s="245"/>
      <c r="J74" s="245"/>
      <c r="K74" s="245"/>
    </row>
    <row r="75" spans="1:11" s="6" customFormat="1" ht="23.75" customHeight="1">
      <c r="A75" s="34" t="s">
        <v>29</v>
      </c>
      <c r="E75" s="10"/>
      <c r="F75" s="10"/>
      <c r="G75" s="246" t="s">
        <v>30</v>
      </c>
      <c r="H75" s="246"/>
      <c r="I75" s="246"/>
      <c r="J75" s="246"/>
      <c r="K75" s="246"/>
    </row>
  </sheetData>
  <mergeCells count="10">
    <mergeCell ref="G73:K73"/>
    <mergeCell ref="G74:K74"/>
    <mergeCell ref="G75:K75"/>
    <mergeCell ref="E5:G5"/>
    <mergeCell ref="I5:K5"/>
    <mergeCell ref="G28:K28"/>
    <mergeCell ref="G29:K29"/>
    <mergeCell ref="G30:K30"/>
    <mergeCell ref="E35:G35"/>
    <mergeCell ref="I35:K35"/>
  </mergeCells>
  <printOptions horizontalCentered="1"/>
  <pageMargins left="0.6692913385826772" right="0.39370078740157483" top="0.78740157480314965" bottom="0" header="0.19685039370078741" footer="0.19685039370078741"/>
  <pageSetup paperSize="9" scale="70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showGridLines="0" zoomScale="90" zoomScaleNormal="90" zoomScaleSheetLayoutView="85" workbookViewId="0"/>
  </sheetViews>
  <sheetFormatPr defaultColWidth="9.08203125" defaultRowHeight="24" customHeight="1"/>
  <cols>
    <col min="1" max="1" width="39.33203125" style="10" customWidth="1"/>
    <col min="2" max="2" width="20.08203125" style="10" customWidth="1"/>
    <col min="3" max="3" width="0.9140625" style="10" customWidth="1"/>
    <col min="4" max="4" width="8.25" style="10" customWidth="1"/>
    <col min="5" max="5" width="0.9140625" style="10" customWidth="1"/>
    <col min="6" max="6" width="12.33203125" style="53" customWidth="1"/>
    <col min="7" max="7" width="0.9140625" style="53" customWidth="1"/>
    <col min="8" max="8" width="12.33203125" style="53" customWidth="1"/>
    <col min="9" max="9" width="0.9140625" style="9" customWidth="1"/>
    <col min="10" max="10" width="12.33203125" style="53" customWidth="1"/>
    <col min="11" max="11" width="0.9140625" style="53" customWidth="1"/>
    <col min="12" max="12" width="12.33203125" style="53" customWidth="1"/>
    <col min="13" max="16384" width="9.08203125" style="10"/>
  </cols>
  <sheetData>
    <row r="1" spans="1:12" ht="24" customHeight="1">
      <c r="A1" s="1"/>
      <c r="B1" s="1"/>
      <c r="C1" s="1"/>
      <c r="D1" s="55"/>
      <c r="E1" s="55"/>
      <c r="F1" s="55"/>
      <c r="G1" s="55"/>
      <c r="H1" s="55"/>
      <c r="I1" s="55"/>
      <c r="J1" s="55"/>
      <c r="K1" s="55"/>
      <c r="L1" s="243" t="s">
        <v>220</v>
      </c>
    </row>
    <row r="2" spans="1:12" ht="24" customHeight="1">
      <c r="A2" s="1" t="s">
        <v>0</v>
      </c>
      <c r="B2" s="1"/>
      <c r="C2" s="1"/>
      <c r="D2" s="55"/>
      <c r="E2" s="55"/>
      <c r="F2" s="55"/>
      <c r="G2" s="55"/>
      <c r="H2" s="55"/>
      <c r="I2" s="55"/>
      <c r="J2" s="55"/>
      <c r="K2" s="55"/>
      <c r="L2" s="55"/>
    </row>
    <row r="3" spans="1:12" ht="24" customHeight="1">
      <c r="A3" s="55" t="s">
        <v>213</v>
      </c>
      <c r="B3" s="55"/>
      <c r="C3" s="55"/>
      <c r="D3" s="55"/>
      <c r="E3" s="55"/>
      <c r="F3" s="56"/>
      <c r="G3" s="56"/>
      <c r="H3" s="56"/>
      <c r="I3" s="57"/>
      <c r="J3" s="56"/>
      <c r="K3" s="56"/>
      <c r="L3" s="56"/>
    </row>
    <row r="4" spans="1:12" ht="24" customHeight="1">
      <c r="A4" s="55" t="s">
        <v>208</v>
      </c>
      <c r="B4" s="55"/>
      <c r="C4" s="55"/>
      <c r="D4" s="55"/>
      <c r="E4" s="55"/>
      <c r="F4" s="42"/>
      <c r="G4" s="56"/>
      <c r="H4" s="56"/>
      <c r="I4" s="57"/>
      <c r="J4" s="56"/>
      <c r="K4" s="56"/>
      <c r="L4" s="56"/>
    </row>
    <row r="5" spans="1:12" ht="24" customHeight="1">
      <c r="A5" s="58"/>
      <c r="B5" s="58"/>
      <c r="C5" s="58"/>
      <c r="D5" s="58"/>
      <c r="E5" s="58"/>
      <c r="F5" s="59"/>
      <c r="G5" s="59"/>
      <c r="H5" s="59"/>
      <c r="I5" s="60"/>
      <c r="J5" s="59"/>
      <c r="K5" s="59"/>
      <c r="L5" s="239" t="s">
        <v>2</v>
      </c>
    </row>
    <row r="6" spans="1:12" ht="24" customHeight="1">
      <c r="A6" s="58"/>
      <c r="B6" s="58"/>
      <c r="C6" s="58"/>
      <c r="D6" s="58"/>
      <c r="E6" s="58"/>
      <c r="F6" s="248" t="s">
        <v>3</v>
      </c>
      <c r="G6" s="248"/>
      <c r="H6" s="248"/>
      <c r="I6" s="60"/>
      <c r="J6" s="248" t="s">
        <v>4</v>
      </c>
      <c r="K6" s="248"/>
      <c r="L6" s="248"/>
    </row>
    <row r="7" spans="1:12" ht="24" customHeight="1">
      <c r="A7" s="58"/>
      <c r="B7" s="58"/>
      <c r="C7" s="58"/>
      <c r="D7" s="61" t="s">
        <v>5</v>
      </c>
      <c r="E7" s="62"/>
      <c r="F7" s="63">
        <v>2566</v>
      </c>
      <c r="G7" s="64"/>
      <c r="H7" s="63">
        <v>2565</v>
      </c>
      <c r="I7" s="65"/>
      <c r="J7" s="63">
        <v>2566</v>
      </c>
      <c r="K7" s="64"/>
      <c r="L7" s="63">
        <v>2565</v>
      </c>
    </row>
    <row r="8" spans="1:12" ht="24" customHeight="1">
      <c r="A8" s="66" t="s">
        <v>64</v>
      </c>
      <c r="B8" s="66"/>
      <c r="C8" s="66"/>
      <c r="D8" s="67"/>
      <c r="E8" s="62"/>
      <c r="F8" s="68"/>
      <c r="G8" s="64"/>
      <c r="H8" s="68"/>
      <c r="I8" s="65"/>
      <c r="J8" s="64"/>
      <c r="K8" s="64"/>
      <c r="L8" s="64"/>
    </row>
    <row r="9" spans="1:12" ht="24" customHeight="1">
      <c r="A9" s="58" t="s">
        <v>65</v>
      </c>
      <c r="B9" s="58"/>
      <c r="C9" s="58"/>
      <c r="D9" s="69">
        <v>8.31</v>
      </c>
      <c r="E9" s="58"/>
      <c r="F9" s="18">
        <v>36872341</v>
      </c>
      <c r="G9" s="18"/>
      <c r="H9" s="236">
        <v>27259798</v>
      </c>
      <c r="I9" s="18"/>
      <c r="J9" s="18">
        <v>32744818</v>
      </c>
      <c r="K9" s="18"/>
      <c r="L9" s="236">
        <v>23536746</v>
      </c>
    </row>
    <row r="10" spans="1:12" ht="24" customHeight="1">
      <c r="A10" s="58" t="s">
        <v>66</v>
      </c>
      <c r="B10" s="58"/>
      <c r="C10" s="58"/>
      <c r="D10" s="69">
        <v>8.32</v>
      </c>
      <c r="E10" s="58"/>
      <c r="F10" s="18">
        <v>9101431</v>
      </c>
      <c r="G10" s="18"/>
      <c r="H10" s="236">
        <v>5441399</v>
      </c>
      <c r="I10" s="18"/>
      <c r="J10" s="18">
        <v>8750288</v>
      </c>
      <c r="K10" s="18"/>
      <c r="L10" s="236">
        <v>5120127</v>
      </c>
    </row>
    <row r="11" spans="1:12" ht="24" customHeight="1">
      <c r="A11" s="66" t="s">
        <v>67</v>
      </c>
      <c r="B11" s="66"/>
      <c r="C11" s="66"/>
      <c r="D11" s="70"/>
      <c r="E11" s="58"/>
      <c r="F11" s="71">
        <f>SUM(F9-F10)</f>
        <v>27770910</v>
      </c>
      <c r="G11" s="50"/>
      <c r="H11" s="71">
        <f>SUM(H9-H10)</f>
        <v>21818399</v>
      </c>
      <c r="I11" s="38"/>
      <c r="J11" s="71">
        <f>SUM(J9-J10)</f>
        <v>23994530</v>
      </c>
      <c r="K11" s="50"/>
      <c r="L11" s="71">
        <f>SUM(L9-L10)</f>
        <v>18416619</v>
      </c>
    </row>
    <row r="12" spans="1:12" ht="24" customHeight="1">
      <c r="A12" s="58" t="s">
        <v>68</v>
      </c>
      <c r="B12" s="58"/>
      <c r="C12" s="58"/>
      <c r="D12" s="70"/>
      <c r="E12" s="58"/>
      <c r="F12" s="18">
        <v>6707113</v>
      </c>
      <c r="G12" s="18"/>
      <c r="H12" s="236">
        <v>6727492</v>
      </c>
      <c r="I12" s="18"/>
      <c r="J12" s="18">
        <v>4990349</v>
      </c>
      <c r="K12" s="18"/>
      <c r="L12" s="236">
        <v>5051187</v>
      </c>
    </row>
    <row r="13" spans="1:12" ht="24" customHeight="1">
      <c r="A13" s="58" t="s">
        <v>69</v>
      </c>
      <c r="B13" s="58"/>
      <c r="C13" s="58"/>
      <c r="D13" s="70"/>
      <c r="E13" s="58"/>
      <c r="F13" s="49">
        <v>1910189</v>
      </c>
      <c r="G13" s="18"/>
      <c r="H13" s="237">
        <v>1816621</v>
      </c>
      <c r="I13" s="18"/>
      <c r="J13" s="49">
        <v>1256787</v>
      </c>
      <c r="K13" s="18"/>
      <c r="L13" s="237">
        <v>1271522</v>
      </c>
    </row>
    <row r="14" spans="1:12" ht="24" customHeight="1">
      <c r="A14" s="66" t="s">
        <v>70</v>
      </c>
      <c r="B14" s="66"/>
      <c r="C14" s="66"/>
      <c r="D14" s="69">
        <v>8.33</v>
      </c>
      <c r="E14" s="58"/>
      <c r="F14" s="72">
        <f>SUM(F12-F13)</f>
        <v>4796924</v>
      </c>
      <c r="G14" s="50"/>
      <c r="H14" s="72">
        <f>SUM(H12-H13)</f>
        <v>4910871</v>
      </c>
      <c r="I14" s="38"/>
      <c r="J14" s="72">
        <f>SUM(J12-J13)</f>
        <v>3733562</v>
      </c>
      <c r="K14" s="50"/>
      <c r="L14" s="72">
        <f>SUM(L12-L13)</f>
        <v>3779665</v>
      </c>
    </row>
    <row r="15" spans="1:12" ht="24" customHeight="1">
      <c r="A15" s="58" t="s">
        <v>71</v>
      </c>
      <c r="B15" s="66"/>
      <c r="C15" s="66"/>
      <c r="D15" s="73"/>
      <c r="E15" s="58"/>
      <c r="F15" s="50"/>
      <c r="G15" s="50"/>
      <c r="H15" s="50"/>
      <c r="I15" s="38"/>
      <c r="J15" s="50"/>
      <c r="K15" s="50"/>
      <c r="L15" s="50"/>
    </row>
    <row r="16" spans="1:12" ht="24" customHeight="1">
      <c r="A16" s="74" t="s">
        <v>72</v>
      </c>
      <c r="B16" s="58"/>
      <c r="C16" s="58"/>
      <c r="D16" s="73">
        <v>8.34</v>
      </c>
      <c r="E16" s="58"/>
      <c r="F16" s="18">
        <v>1221242</v>
      </c>
      <c r="G16" s="50"/>
      <c r="H16" s="50">
        <v>772692</v>
      </c>
      <c r="I16" s="38"/>
      <c r="J16" s="18">
        <v>1220640</v>
      </c>
      <c r="K16" s="50"/>
      <c r="L16" s="50">
        <v>771904</v>
      </c>
    </row>
    <row r="17" spans="1:12" ht="24" customHeight="1">
      <c r="A17" s="58" t="s">
        <v>218</v>
      </c>
      <c r="B17" s="58"/>
      <c r="C17" s="58"/>
      <c r="D17" s="73">
        <v>8.35</v>
      </c>
      <c r="E17" s="58"/>
      <c r="F17" s="18">
        <v>-63570</v>
      </c>
      <c r="G17" s="18"/>
      <c r="H17" s="75">
        <v>30591</v>
      </c>
      <c r="I17" s="18"/>
      <c r="J17" s="18">
        <v>-102246</v>
      </c>
      <c r="K17" s="18"/>
      <c r="L17" s="75">
        <v>30591</v>
      </c>
    </row>
    <row r="18" spans="1:12" ht="24" customHeight="1">
      <c r="A18" s="58" t="s">
        <v>74</v>
      </c>
      <c r="B18" s="58"/>
      <c r="C18" s="58"/>
      <c r="D18" s="70"/>
      <c r="E18" s="58"/>
      <c r="F18" s="18">
        <v>133790</v>
      </c>
      <c r="G18" s="18"/>
      <c r="H18" s="75">
        <v>200026</v>
      </c>
      <c r="I18" s="18"/>
      <c r="J18" s="18">
        <v>0</v>
      </c>
      <c r="K18" s="18"/>
      <c r="L18" s="18">
        <v>0</v>
      </c>
    </row>
    <row r="19" spans="1:12" ht="24" customHeight="1">
      <c r="A19" s="58" t="s">
        <v>75</v>
      </c>
      <c r="B19" s="58"/>
      <c r="C19" s="58"/>
      <c r="D19" s="70"/>
      <c r="E19" s="58"/>
      <c r="F19" s="18">
        <v>59219</v>
      </c>
      <c r="G19" s="18"/>
      <c r="H19" s="75">
        <v>145224</v>
      </c>
      <c r="I19" s="18"/>
      <c r="J19" s="18">
        <v>2843987</v>
      </c>
      <c r="K19" s="18"/>
      <c r="L19" s="18">
        <v>2664568</v>
      </c>
    </row>
    <row r="20" spans="1:12" ht="24" customHeight="1">
      <c r="A20" s="58" t="s">
        <v>76</v>
      </c>
      <c r="B20" s="58"/>
      <c r="C20" s="58"/>
      <c r="D20" s="70"/>
      <c r="E20" s="58"/>
      <c r="F20" s="49">
        <v>1796256</v>
      </c>
      <c r="G20" s="18"/>
      <c r="H20" s="76">
        <v>1586469</v>
      </c>
      <c r="I20" s="18"/>
      <c r="J20" s="49">
        <v>1037929</v>
      </c>
      <c r="K20" s="18"/>
      <c r="L20" s="76">
        <v>774662</v>
      </c>
    </row>
    <row r="21" spans="1:12" ht="24" customHeight="1">
      <c r="A21" s="66" t="s">
        <v>77</v>
      </c>
      <c r="B21" s="66"/>
      <c r="C21" s="66"/>
      <c r="D21" s="70"/>
      <c r="E21" s="58"/>
      <c r="F21" s="77">
        <f>SUM(F11,F14,F16:F20)</f>
        <v>35714771</v>
      </c>
      <c r="G21" s="77"/>
      <c r="H21" s="77">
        <f>SUM(H11,H14,H16:H20)</f>
        <v>29464272</v>
      </c>
      <c r="I21" s="38"/>
      <c r="J21" s="77">
        <f>SUM(J11,J14,J16:J20)</f>
        <v>32728402</v>
      </c>
      <c r="K21" s="77"/>
      <c r="L21" s="77">
        <f>SUM(L11,L14,L16:L20)</f>
        <v>26438009</v>
      </c>
    </row>
    <row r="22" spans="1:12" ht="24" customHeight="1">
      <c r="A22" s="66" t="s">
        <v>78</v>
      </c>
      <c r="B22" s="66"/>
      <c r="C22" s="66"/>
      <c r="D22" s="70"/>
      <c r="E22" s="58"/>
      <c r="F22" s="77"/>
      <c r="G22" s="77"/>
      <c r="H22" s="77"/>
      <c r="I22" s="38"/>
      <c r="J22" s="77"/>
      <c r="K22" s="77"/>
      <c r="L22" s="77"/>
    </row>
    <row r="23" spans="1:12" ht="24" customHeight="1">
      <c r="A23" s="58" t="s">
        <v>79</v>
      </c>
      <c r="B23" s="58"/>
      <c r="C23" s="58"/>
      <c r="D23" s="70"/>
      <c r="E23" s="78"/>
      <c r="F23" s="75">
        <v>6126203</v>
      </c>
      <c r="G23" s="18"/>
      <c r="H23" s="75">
        <v>5623853</v>
      </c>
      <c r="I23" s="18"/>
      <c r="J23" s="75">
        <v>4527921</v>
      </c>
      <c r="K23" s="18"/>
      <c r="L23" s="75">
        <v>4162053</v>
      </c>
    </row>
    <row r="24" spans="1:12" ht="24" customHeight="1">
      <c r="A24" s="58" t="s">
        <v>80</v>
      </c>
      <c r="B24" s="58"/>
      <c r="C24" s="58"/>
      <c r="D24" s="70"/>
      <c r="E24" s="58"/>
      <c r="F24" s="75">
        <v>99683</v>
      </c>
      <c r="G24" s="18"/>
      <c r="H24" s="75">
        <v>115371</v>
      </c>
      <c r="I24" s="18"/>
      <c r="J24" s="75">
        <v>8133</v>
      </c>
      <c r="K24" s="18"/>
      <c r="L24" s="75">
        <v>30320</v>
      </c>
    </row>
    <row r="25" spans="1:12" ht="24" customHeight="1">
      <c r="A25" s="58" t="s">
        <v>81</v>
      </c>
      <c r="B25" s="58"/>
      <c r="C25" s="58"/>
      <c r="D25" s="70"/>
      <c r="E25" s="58"/>
      <c r="F25" s="75">
        <v>2500325</v>
      </c>
      <c r="G25" s="18"/>
      <c r="H25" s="75">
        <v>2340824</v>
      </c>
      <c r="I25" s="18"/>
      <c r="J25" s="75">
        <v>1354869</v>
      </c>
      <c r="K25" s="18"/>
      <c r="L25" s="75">
        <v>1272730</v>
      </c>
    </row>
    <row r="26" spans="1:12" ht="24" customHeight="1">
      <c r="A26" s="58" t="s">
        <v>82</v>
      </c>
      <c r="B26" s="58"/>
      <c r="C26" s="58"/>
      <c r="D26" s="70"/>
      <c r="E26" s="58"/>
      <c r="F26" s="75">
        <v>1219727</v>
      </c>
      <c r="G26" s="18"/>
      <c r="H26" s="18">
        <v>970876</v>
      </c>
      <c r="I26" s="18"/>
      <c r="J26" s="75">
        <v>1066723</v>
      </c>
      <c r="K26" s="18"/>
      <c r="L26" s="75">
        <v>833864</v>
      </c>
    </row>
    <row r="27" spans="1:12" ht="24" customHeight="1">
      <c r="A27" s="7" t="s">
        <v>83</v>
      </c>
      <c r="B27" s="7"/>
      <c r="C27" s="7"/>
      <c r="D27" s="70"/>
      <c r="E27" s="58"/>
      <c r="F27" s="75">
        <v>579820</v>
      </c>
      <c r="G27" s="18"/>
      <c r="H27" s="18">
        <v>598702</v>
      </c>
      <c r="I27" s="18"/>
      <c r="J27" s="75">
        <v>576249</v>
      </c>
      <c r="K27" s="18"/>
      <c r="L27" s="75">
        <v>645858</v>
      </c>
    </row>
    <row r="28" spans="1:12" ht="24" customHeight="1">
      <c r="A28" s="7" t="s">
        <v>84</v>
      </c>
      <c r="B28" s="7"/>
      <c r="C28" s="7"/>
      <c r="D28" s="70"/>
      <c r="E28" s="58"/>
      <c r="F28" s="75">
        <v>3502726</v>
      </c>
      <c r="G28" s="18"/>
      <c r="H28" s="76">
        <v>2867280</v>
      </c>
      <c r="I28" s="18"/>
      <c r="J28" s="75">
        <v>4544810</v>
      </c>
      <c r="K28" s="18"/>
      <c r="L28" s="75">
        <v>3798762</v>
      </c>
    </row>
    <row r="29" spans="1:12" ht="24" customHeight="1">
      <c r="A29" s="66" t="s">
        <v>85</v>
      </c>
      <c r="B29" s="66"/>
      <c r="C29" s="66"/>
      <c r="D29" s="70"/>
      <c r="E29" s="58"/>
      <c r="F29" s="71">
        <f>SUM(F23:F28)</f>
        <v>14028484</v>
      </c>
      <c r="G29" s="50"/>
      <c r="H29" s="71">
        <f>SUM(H23:H28)</f>
        <v>12516906</v>
      </c>
      <c r="I29" s="38"/>
      <c r="J29" s="71">
        <f>SUM(J23:J28)</f>
        <v>12078705</v>
      </c>
      <c r="K29" s="50"/>
      <c r="L29" s="71">
        <f>SUM(L23:L28)</f>
        <v>10743587</v>
      </c>
    </row>
    <row r="30" spans="1:12" ht="24" customHeight="1">
      <c r="A30" s="58" t="s">
        <v>86</v>
      </c>
      <c r="B30" s="66"/>
      <c r="C30" s="66"/>
      <c r="D30" s="73">
        <v>8.36</v>
      </c>
      <c r="E30" s="58"/>
      <c r="F30" s="71">
        <v>7754435</v>
      </c>
      <c r="G30" s="50"/>
      <c r="H30" s="71">
        <v>5668781</v>
      </c>
      <c r="I30" s="38"/>
      <c r="J30" s="71">
        <v>6299209</v>
      </c>
      <c r="K30" s="50"/>
      <c r="L30" s="71">
        <v>4636470</v>
      </c>
    </row>
    <row r="31" spans="1:12" ht="24" customHeight="1">
      <c r="A31" s="66" t="s">
        <v>87</v>
      </c>
      <c r="B31" s="66"/>
      <c r="C31" s="66"/>
      <c r="D31" s="70"/>
      <c r="E31" s="58"/>
      <c r="F31" s="77">
        <f>SUM(F21-F29-F30)</f>
        <v>13931852</v>
      </c>
      <c r="G31" s="77"/>
      <c r="H31" s="77">
        <f>SUM(H21-H29-H30)</f>
        <v>11278585</v>
      </c>
      <c r="I31" s="38"/>
      <c r="J31" s="77">
        <f>SUM(J21-J29-J30)</f>
        <v>14350488</v>
      </c>
      <c r="K31" s="77"/>
      <c r="L31" s="77">
        <f>SUM(L21-L29-L30)</f>
        <v>11057952</v>
      </c>
    </row>
    <row r="32" spans="1:12" ht="24" customHeight="1">
      <c r="A32" s="58" t="s">
        <v>88</v>
      </c>
      <c r="B32" s="66"/>
      <c r="C32" s="66"/>
      <c r="D32" s="69" t="s">
        <v>89</v>
      </c>
      <c r="E32" s="58"/>
      <c r="F32" s="75">
        <v>2863864</v>
      </c>
      <c r="G32" s="18"/>
      <c r="H32" s="75">
        <v>1996202</v>
      </c>
      <c r="I32" s="18"/>
      <c r="J32" s="75">
        <v>2337641</v>
      </c>
      <c r="K32" s="18"/>
      <c r="L32" s="18">
        <v>1454741</v>
      </c>
    </row>
    <row r="33" spans="1:12" ht="24" customHeight="1">
      <c r="A33" s="66" t="s">
        <v>90</v>
      </c>
      <c r="B33" s="66"/>
      <c r="C33" s="66"/>
      <c r="D33" s="70"/>
      <c r="E33" s="58"/>
      <c r="F33" s="79">
        <f>SUM(F31-F32)</f>
        <v>11067988</v>
      </c>
      <c r="G33" s="77"/>
      <c r="H33" s="79">
        <f>SUM(H31-H32)</f>
        <v>9282383</v>
      </c>
      <c r="I33" s="38"/>
      <c r="J33" s="79">
        <f>SUM(J31-J32)</f>
        <v>12012847</v>
      </c>
      <c r="K33" s="77"/>
      <c r="L33" s="79">
        <f>SUM(L31-L32)</f>
        <v>9603211</v>
      </c>
    </row>
    <row r="34" spans="1:12" ht="24" customHeight="1">
      <c r="A34" s="66"/>
      <c r="B34" s="66"/>
      <c r="C34" s="66"/>
      <c r="D34" s="80"/>
      <c r="E34" s="58"/>
      <c r="F34" s="77"/>
      <c r="G34" s="77"/>
      <c r="H34" s="77"/>
      <c r="I34" s="38"/>
      <c r="J34" s="77"/>
      <c r="K34" s="77"/>
      <c r="L34" s="77"/>
    </row>
    <row r="35" spans="1:12" ht="24" customHeight="1">
      <c r="A35" s="31" t="s">
        <v>26</v>
      </c>
      <c r="B35" s="31"/>
      <c r="C35" s="31"/>
      <c r="D35" s="80"/>
      <c r="E35" s="58"/>
      <c r="F35" s="77"/>
      <c r="G35" s="77"/>
      <c r="H35" s="77"/>
      <c r="I35" s="38"/>
      <c r="J35" s="77"/>
      <c r="K35" s="77"/>
      <c r="L35" s="77"/>
    </row>
    <row r="36" spans="1:12" ht="24" customHeight="1">
      <c r="A36" s="31"/>
      <c r="B36" s="31"/>
      <c r="C36" s="31"/>
      <c r="D36" s="6"/>
      <c r="E36" s="6"/>
      <c r="F36" s="10"/>
      <c r="G36" s="10"/>
      <c r="H36" s="10"/>
      <c r="I36" s="10"/>
      <c r="J36" s="10"/>
      <c r="K36" s="10"/>
      <c r="L36" s="10"/>
    </row>
    <row r="37" spans="1:12" ht="24" customHeight="1">
      <c r="A37" s="6"/>
      <c r="B37" s="6"/>
      <c r="C37" s="6"/>
      <c r="D37" s="6"/>
      <c r="E37" s="6"/>
      <c r="F37" s="10"/>
      <c r="G37" s="10"/>
      <c r="H37" s="10"/>
      <c r="I37" s="10"/>
      <c r="J37" s="10"/>
      <c r="K37" s="10"/>
      <c r="L37" s="10"/>
    </row>
    <row r="38" spans="1:12" ht="24" customHeight="1">
      <c r="A38" s="32"/>
      <c r="B38" s="6"/>
      <c r="C38" s="6"/>
      <c r="D38" s="6"/>
      <c r="E38" s="6"/>
      <c r="F38" s="10"/>
      <c r="G38" s="10"/>
      <c r="H38" s="244"/>
      <c r="I38" s="244"/>
      <c r="J38" s="244"/>
      <c r="K38" s="244"/>
      <c r="L38" s="244"/>
    </row>
    <row r="39" spans="1:12" ht="24" customHeight="1">
      <c r="A39" s="240" t="s">
        <v>27</v>
      </c>
      <c r="B39" s="34"/>
      <c r="C39" s="34"/>
      <c r="D39" s="6"/>
      <c r="E39" s="6"/>
      <c r="F39" s="10"/>
      <c r="G39" s="10"/>
      <c r="H39" s="245" t="s">
        <v>28</v>
      </c>
      <c r="I39" s="245"/>
      <c r="J39" s="245"/>
      <c r="K39" s="245"/>
      <c r="L39" s="245"/>
    </row>
    <row r="40" spans="1:12" ht="24" customHeight="1">
      <c r="A40" s="34" t="s">
        <v>29</v>
      </c>
      <c r="B40" s="34"/>
      <c r="C40" s="34"/>
      <c r="D40" s="6"/>
      <c r="E40" s="6"/>
      <c r="F40" s="10"/>
      <c r="G40" s="10"/>
      <c r="H40" s="246" t="s">
        <v>30</v>
      </c>
      <c r="I40" s="246"/>
      <c r="J40" s="246"/>
      <c r="K40" s="246"/>
      <c r="L40" s="246"/>
    </row>
    <row r="41" spans="1:12" ht="24" customHeight="1">
      <c r="A41" s="1"/>
      <c r="B41" s="1"/>
      <c r="C41" s="1"/>
      <c r="D41" s="55"/>
      <c r="E41" s="55"/>
      <c r="F41" s="55"/>
      <c r="G41" s="81"/>
      <c r="H41" s="55"/>
      <c r="I41" s="55"/>
      <c r="J41" s="55"/>
      <c r="K41" s="55"/>
      <c r="L41" s="243" t="s">
        <v>220</v>
      </c>
    </row>
    <row r="42" spans="1:12" ht="24" customHeight="1">
      <c r="A42" s="1" t="s">
        <v>0</v>
      </c>
      <c r="B42" s="1"/>
      <c r="C42" s="1"/>
      <c r="D42" s="55"/>
      <c r="E42" s="55"/>
      <c r="F42" s="55"/>
      <c r="G42" s="81"/>
      <c r="H42" s="55"/>
      <c r="I42" s="55"/>
      <c r="J42" s="55"/>
      <c r="K42" s="55"/>
      <c r="L42" s="55"/>
    </row>
    <row r="43" spans="1:12" ht="24" customHeight="1">
      <c r="A43" s="55" t="s">
        <v>214</v>
      </c>
      <c r="B43" s="55"/>
      <c r="C43" s="55"/>
      <c r="D43" s="55"/>
      <c r="E43" s="55"/>
      <c r="F43" s="42"/>
      <c r="G43" s="56"/>
      <c r="H43" s="56"/>
      <c r="I43" s="57"/>
      <c r="J43" s="56"/>
      <c r="K43" s="56"/>
      <c r="L43" s="56"/>
    </row>
    <row r="44" spans="1:12" ht="24" customHeight="1">
      <c r="A44" s="55" t="s">
        <v>208</v>
      </c>
      <c r="B44" s="55"/>
      <c r="C44" s="55"/>
      <c r="D44" s="55"/>
      <c r="E44" s="55"/>
      <c r="F44" s="56"/>
      <c r="G44" s="56"/>
      <c r="H44" s="56"/>
      <c r="I44" s="57"/>
      <c r="J44" s="56"/>
      <c r="K44" s="56"/>
      <c r="L44" s="56"/>
    </row>
    <row r="45" spans="1:12" ht="24" customHeight="1">
      <c r="A45" s="58"/>
      <c r="B45" s="58"/>
      <c r="C45" s="58"/>
      <c r="D45" s="58"/>
      <c r="E45" s="58"/>
      <c r="F45" s="59"/>
      <c r="G45" s="59"/>
      <c r="H45" s="59"/>
      <c r="I45" s="60"/>
      <c r="J45" s="59"/>
      <c r="K45" s="59"/>
      <c r="L45" s="239" t="s">
        <v>2</v>
      </c>
    </row>
    <row r="46" spans="1:12" ht="24" customHeight="1">
      <c r="A46" s="58"/>
      <c r="B46" s="58"/>
      <c r="C46" s="58"/>
      <c r="D46" s="58"/>
      <c r="E46" s="58"/>
      <c r="F46" s="248" t="s">
        <v>3</v>
      </c>
      <c r="G46" s="248"/>
      <c r="H46" s="248"/>
      <c r="I46" s="60"/>
      <c r="J46" s="248" t="s">
        <v>4</v>
      </c>
      <c r="K46" s="248"/>
      <c r="L46" s="248"/>
    </row>
    <row r="47" spans="1:12" ht="24" customHeight="1">
      <c r="A47" s="58"/>
      <c r="B47" s="58"/>
      <c r="C47" s="58"/>
      <c r="D47" s="61" t="s">
        <v>5</v>
      </c>
      <c r="E47" s="62"/>
      <c r="F47" s="63">
        <v>2566</v>
      </c>
      <c r="G47" s="64"/>
      <c r="H47" s="63">
        <v>2565</v>
      </c>
      <c r="I47" s="65"/>
      <c r="J47" s="63">
        <v>2566</v>
      </c>
      <c r="K47" s="64"/>
      <c r="L47" s="63">
        <v>2565</v>
      </c>
    </row>
    <row r="48" spans="1:12" ht="24" customHeight="1">
      <c r="A48" s="82" t="s">
        <v>91</v>
      </c>
      <c r="B48" s="82"/>
      <c r="C48" s="82"/>
      <c r="D48" s="83"/>
      <c r="E48" s="58"/>
      <c r="F48" s="77"/>
      <c r="G48" s="77"/>
      <c r="H48" s="77"/>
      <c r="I48" s="38"/>
      <c r="J48" s="77"/>
      <c r="K48" s="77"/>
      <c r="L48" s="77"/>
    </row>
    <row r="49" spans="1:12" ht="24" customHeight="1">
      <c r="A49" s="84" t="s">
        <v>92</v>
      </c>
      <c r="B49" s="82"/>
      <c r="C49" s="82"/>
      <c r="D49" s="80"/>
      <c r="E49" s="58"/>
      <c r="F49" s="77"/>
      <c r="G49" s="77"/>
      <c r="H49" s="77"/>
      <c r="I49" s="38"/>
      <c r="J49" s="77"/>
      <c r="K49" s="77"/>
      <c r="L49" s="77"/>
    </row>
    <row r="50" spans="1:12" ht="24" customHeight="1">
      <c r="A50" s="85" t="s">
        <v>93</v>
      </c>
      <c r="B50" s="7"/>
      <c r="C50" s="7"/>
      <c r="D50" s="80"/>
      <c r="E50" s="58"/>
      <c r="F50" s="77"/>
      <c r="G50" s="77"/>
      <c r="H50" s="77"/>
      <c r="I50" s="38"/>
      <c r="J50" s="77"/>
      <c r="K50" s="77"/>
      <c r="L50" s="77"/>
    </row>
    <row r="51" spans="1:12" ht="24" customHeight="1">
      <c r="A51" s="86" t="s">
        <v>94</v>
      </c>
      <c r="B51" s="7"/>
      <c r="C51" s="7"/>
      <c r="D51" s="80"/>
      <c r="E51" s="58"/>
      <c r="F51" s="77">
        <v>-1231955</v>
      </c>
      <c r="G51" s="77"/>
      <c r="H51" s="213">
        <v>-1825308</v>
      </c>
      <c r="I51" s="214"/>
      <c r="J51" s="213">
        <v>-1234712</v>
      </c>
      <c r="K51" s="213"/>
      <c r="L51" s="213">
        <v>-1830186</v>
      </c>
    </row>
    <row r="52" spans="1:12" ht="24" customHeight="1">
      <c r="A52" s="85" t="s">
        <v>95</v>
      </c>
      <c r="B52" s="7"/>
      <c r="C52" s="7"/>
      <c r="D52" s="80"/>
      <c r="E52" s="58"/>
      <c r="F52" s="213">
        <v>-6724</v>
      </c>
      <c r="G52" s="214"/>
      <c r="H52" s="214">
        <v>8312</v>
      </c>
      <c r="I52" s="214"/>
      <c r="J52" s="213">
        <v>-6724</v>
      </c>
      <c r="K52" s="214"/>
      <c r="L52" s="214">
        <v>8312</v>
      </c>
    </row>
    <row r="53" spans="1:12" ht="24" customHeight="1">
      <c r="A53" s="85" t="s">
        <v>96</v>
      </c>
      <c r="B53" s="7"/>
      <c r="C53" s="7"/>
      <c r="D53" s="87"/>
      <c r="E53" s="58"/>
      <c r="F53" s="213">
        <v>225</v>
      </c>
      <c r="G53" s="214"/>
      <c r="H53" s="214">
        <v>-653583</v>
      </c>
      <c r="I53" s="214"/>
      <c r="J53" s="213">
        <v>225</v>
      </c>
      <c r="K53" s="214"/>
      <c r="L53" s="214">
        <v>-653583</v>
      </c>
    </row>
    <row r="54" spans="1:12" ht="24" customHeight="1">
      <c r="A54" s="85" t="s">
        <v>97</v>
      </c>
      <c r="B54" s="7"/>
      <c r="C54" s="7"/>
      <c r="D54" s="87"/>
      <c r="E54" s="58"/>
      <c r="F54" s="213">
        <v>-190804</v>
      </c>
      <c r="G54" s="214"/>
      <c r="H54" s="214">
        <v>-117667</v>
      </c>
      <c r="I54" s="214"/>
      <c r="J54" s="213">
        <v>-190804</v>
      </c>
      <c r="K54" s="214"/>
      <c r="L54" s="214">
        <v>-117667</v>
      </c>
    </row>
    <row r="55" spans="1:12" ht="24" customHeight="1">
      <c r="A55" s="85" t="s">
        <v>98</v>
      </c>
      <c r="B55" s="7"/>
      <c r="C55" s="7"/>
      <c r="E55" s="58"/>
      <c r="F55" s="214"/>
      <c r="G55" s="214"/>
      <c r="H55" s="214"/>
      <c r="I55" s="214"/>
      <c r="J55" s="214"/>
      <c r="K55" s="214"/>
      <c r="L55" s="214"/>
    </row>
    <row r="56" spans="1:12" ht="24" customHeight="1">
      <c r="A56" s="86" t="s">
        <v>99</v>
      </c>
      <c r="B56" s="7"/>
      <c r="C56" s="7"/>
      <c r="D56" s="87"/>
      <c r="E56" s="58"/>
      <c r="F56" s="214"/>
      <c r="G56" s="214"/>
      <c r="H56" s="215"/>
      <c r="I56" s="214"/>
      <c r="J56" s="214"/>
      <c r="K56" s="214"/>
      <c r="L56" s="214"/>
    </row>
    <row r="57" spans="1:12" ht="24" customHeight="1">
      <c r="A57" s="88" t="s">
        <v>100</v>
      </c>
      <c r="B57" s="7"/>
      <c r="C57" s="7"/>
      <c r="D57" s="87"/>
      <c r="E57" s="58"/>
      <c r="F57" s="214">
        <v>-1747302</v>
      </c>
      <c r="G57" s="214"/>
      <c r="H57" s="214">
        <v>-7016198</v>
      </c>
      <c r="I57" s="214"/>
      <c r="J57" s="214">
        <v>0</v>
      </c>
      <c r="K57" s="214"/>
      <c r="L57" s="214">
        <v>0</v>
      </c>
    </row>
    <row r="58" spans="1:12" ht="24" customHeight="1">
      <c r="A58" s="85" t="s">
        <v>101</v>
      </c>
      <c r="B58" s="7"/>
      <c r="C58" s="7"/>
      <c r="D58" s="80"/>
      <c r="E58" s="58"/>
      <c r="F58" s="214"/>
      <c r="G58" s="214"/>
      <c r="H58" s="214"/>
      <c r="I58" s="214"/>
      <c r="J58" s="214"/>
      <c r="K58" s="214"/>
      <c r="L58" s="214"/>
    </row>
    <row r="59" spans="1:12" ht="24" customHeight="1">
      <c r="A59" s="86" t="s">
        <v>99</v>
      </c>
      <c r="B59" s="7"/>
      <c r="C59" s="7"/>
      <c r="D59" s="80"/>
      <c r="E59" s="58"/>
      <c r="F59" s="214"/>
      <c r="G59" s="214"/>
      <c r="H59" s="214"/>
      <c r="I59" s="214"/>
      <c r="J59" s="214"/>
      <c r="K59" s="214"/>
      <c r="L59" s="214"/>
    </row>
    <row r="60" spans="1:12" ht="24" customHeight="1">
      <c r="A60" s="88" t="s">
        <v>100</v>
      </c>
      <c r="B60" s="7"/>
      <c r="C60" s="7"/>
      <c r="D60" s="80" t="s">
        <v>89</v>
      </c>
      <c r="E60" s="58"/>
      <c r="F60" s="214">
        <v>284507</v>
      </c>
      <c r="G60" s="214"/>
      <c r="H60" s="214">
        <v>519312</v>
      </c>
      <c r="I60" s="214"/>
      <c r="J60" s="214">
        <v>285058</v>
      </c>
      <c r="K60" s="214"/>
      <c r="L60" s="214">
        <v>520288</v>
      </c>
    </row>
    <row r="61" spans="1:12" ht="24" customHeight="1">
      <c r="A61" s="84" t="s">
        <v>102</v>
      </c>
      <c r="B61" s="7"/>
      <c r="C61" s="7"/>
      <c r="D61" s="87"/>
      <c r="E61" s="58"/>
      <c r="F61" s="215"/>
      <c r="G61" s="214"/>
      <c r="H61" s="215"/>
      <c r="I61" s="214"/>
      <c r="J61" s="215"/>
      <c r="K61" s="214"/>
      <c r="L61" s="215"/>
    </row>
    <row r="62" spans="1:12" ht="24" customHeight="1">
      <c r="A62" s="85" t="s">
        <v>103</v>
      </c>
      <c r="B62" s="7"/>
      <c r="C62" s="7"/>
      <c r="D62" s="80"/>
      <c r="E62" s="58"/>
      <c r="F62" s="215"/>
      <c r="G62" s="214"/>
      <c r="H62" s="214"/>
      <c r="I62" s="214"/>
      <c r="J62" s="215"/>
      <c r="K62" s="214"/>
      <c r="L62" s="214"/>
    </row>
    <row r="63" spans="1:12" ht="24" customHeight="1">
      <c r="A63" s="86" t="s">
        <v>104</v>
      </c>
      <c r="B63" s="7"/>
      <c r="C63" s="7"/>
      <c r="D63" s="80"/>
      <c r="E63" s="58"/>
      <c r="F63" s="215">
        <v>-118169</v>
      </c>
      <c r="G63" s="214"/>
      <c r="H63" s="214">
        <v>-235954</v>
      </c>
      <c r="I63" s="214"/>
      <c r="J63" s="215">
        <v>-117602</v>
      </c>
      <c r="K63" s="214"/>
      <c r="L63" s="75">
        <v>-235954</v>
      </c>
    </row>
    <row r="64" spans="1:12" ht="24" customHeight="1">
      <c r="A64" s="85" t="s">
        <v>105</v>
      </c>
      <c r="B64" s="84"/>
      <c r="C64" s="84"/>
      <c r="D64" s="87"/>
      <c r="E64" s="58"/>
      <c r="F64" s="215"/>
      <c r="G64" s="214"/>
      <c r="H64" s="215"/>
      <c r="I64" s="214"/>
      <c r="J64" s="215"/>
      <c r="K64" s="214"/>
      <c r="L64" s="75"/>
    </row>
    <row r="65" spans="1:12" ht="24" customHeight="1">
      <c r="A65" s="86" t="s">
        <v>106</v>
      </c>
      <c r="B65" s="84"/>
      <c r="C65" s="84"/>
      <c r="D65" s="87"/>
      <c r="E65" s="58"/>
      <c r="F65" s="215">
        <v>442126</v>
      </c>
      <c r="G65" s="214"/>
      <c r="H65" s="214">
        <v>1085573</v>
      </c>
      <c r="I65" s="214"/>
      <c r="J65" s="215">
        <v>442126</v>
      </c>
      <c r="K65" s="214"/>
      <c r="L65" s="75">
        <v>1085573</v>
      </c>
    </row>
    <row r="66" spans="1:12" ht="24" customHeight="1">
      <c r="A66" s="85" t="s">
        <v>98</v>
      </c>
      <c r="B66" s="7"/>
      <c r="C66" s="7"/>
      <c r="E66" s="58"/>
      <c r="F66" s="214"/>
      <c r="G66" s="214"/>
      <c r="H66" s="214"/>
      <c r="I66" s="214"/>
      <c r="J66" s="214"/>
      <c r="K66" s="214"/>
      <c r="L66" s="214"/>
    </row>
    <row r="67" spans="1:12" ht="24" customHeight="1">
      <c r="A67" s="86" t="s">
        <v>107</v>
      </c>
      <c r="B67" s="7"/>
      <c r="C67" s="7"/>
      <c r="D67" s="80"/>
      <c r="E67" s="58"/>
      <c r="F67" s="214"/>
      <c r="G67" s="214"/>
      <c r="H67" s="214"/>
      <c r="I67" s="214"/>
      <c r="J67" s="214"/>
      <c r="K67" s="214"/>
      <c r="L67" s="214"/>
    </row>
    <row r="68" spans="1:12" ht="24" customHeight="1">
      <c r="A68" s="88" t="s">
        <v>100</v>
      </c>
      <c r="B68" s="7"/>
      <c r="C68" s="7"/>
      <c r="D68" s="87"/>
      <c r="E68" s="58"/>
      <c r="F68" s="215">
        <v>-310206</v>
      </c>
      <c r="G68" s="214"/>
      <c r="H68" s="214">
        <v>-218174</v>
      </c>
      <c r="I68" s="214"/>
      <c r="J68" s="215">
        <v>0</v>
      </c>
      <c r="K68" s="214"/>
      <c r="L68" s="214">
        <v>0</v>
      </c>
    </row>
    <row r="69" spans="1:12" ht="24" customHeight="1">
      <c r="A69" s="85" t="s">
        <v>101</v>
      </c>
      <c r="B69" s="7"/>
      <c r="C69" s="7"/>
      <c r="D69" s="87"/>
      <c r="E69" s="58"/>
      <c r="F69" s="215"/>
      <c r="G69" s="214"/>
      <c r="H69" s="215"/>
      <c r="I69" s="214"/>
      <c r="J69" s="215"/>
      <c r="K69" s="214"/>
      <c r="L69" s="215"/>
    </row>
    <row r="70" spans="1:12" ht="24" customHeight="1">
      <c r="A70" s="86" t="s">
        <v>107</v>
      </c>
      <c r="B70" s="7"/>
      <c r="C70" s="7"/>
      <c r="D70" s="87"/>
      <c r="E70" s="58"/>
      <c r="F70" s="215"/>
      <c r="G70" s="214"/>
      <c r="H70" s="215"/>
      <c r="I70" s="214"/>
      <c r="J70" s="215"/>
      <c r="K70" s="214"/>
      <c r="L70" s="215"/>
    </row>
    <row r="71" spans="1:12" ht="24" customHeight="1">
      <c r="A71" s="88" t="s">
        <v>100</v>
      </c>
      <c r="B71" s="7"/>
      <c r="C71" s="7"/>
      <c r="D71" s="80" t="s">
        <v>89</v>
      </c>
      <c r="E71" s="58"/>
      <c r="F71" s="215">
        <v>-64792</v>
      </c>
      <c r="G71" s="214"/>
      <c r="H71" s="215">
        <v>-169923</v>
      </c>
      <c r="I71" s="214"/>
      <c r="J71" s="215">
        <v>-64904</v>
      </c>
      <c r="K71" s="214"/>
      <c r="L71" s="215">
        <v>-169923</v>
      </c>
    </row>
    <row r="72" spans="1:12" ht="24" customHeight="1">
      <c r="A72" s="82" t="s">
        <v>108</v>
      </c>
      <c r="B72" s="82"/>
      <c r="C72" s="82"/>
      <c r="D72" s="80"/>
      <c r="E72" s="58"/>
      <c r="F72" s="218">
        <f>SUM(F51:F71)</f>
        <v>-2943094</v>
      </c>
      <c r="G72" s="213"/>
      <c r="H72" s="218">
        <f>SUM(H51:H71)</f>
        <v>-8623610</v>
      </c>
      <c r="I72" s="214"/>
      <c r="J72" s="218">
        <f>SUM(J51:J71)</f>
        <v>-887337</v>
      </c>
      <c r="K72" s="213"/>
      <c r="L72" s="218">
        <f>SUM(L51:L71)</f>
        <v>-1393140</v>
      </c>
    </row>
    <row r="73" spans="1:12" ht="24" customHeight="1">
      <c r="A73" s="66"/>
      <c r="B73" s="66"/>
      <c r="C73" s="66"/>
      <c r="D73" s="80"/>
      <c r="E73" s="58"/>
      <c r="F73" s="219"/>
      <c r="G73" s="213"/>
      <c r="H73" s="219"/>
      <c r="I73" s="214"/>
      <c r="J73" s="219"/>
      <c r="K73" s="213"/>
      <c r="L73" s="219"/>
    </row>
    <row r="74" spans="1:12" ht="24" customHeight="1" thickBot="1">
      <c r="A74" s="82" t="s">
        <v>109</v>
      </c>
      <c r="B74" s="82"/>
      <c r="C74" s="82"/>
      <c r="D74" s="80"/>
      <c r="E74" s="58"/>
      <c r="F74" s="220">
        <f>SUM(F33,F72)</f>
        <v>8124894</v>
      </c>
      <c r="G74" s="213"/>
      <c r="H74" s="220">
        <f>SUM(H33,H72)</f>
        <v>658773</v>
      </c>
      <c r="I74" s="214"/>
      <c r="J74" s="220">
        <f>SUM(J33,J72)</f>
        <v>11125510</v>
      </c>
      <c r="K74" s="213"/>
      <c r="L74" s="220">
        <f>SUM(L33,L72)</f>
        <v>8210071</v>
      </c>
    </row>
    <row r="75" spans="1:12" ht="24" customHeight="1" thickTop="1">
      <c r="A75" s="58"/>
      <c r="B75" s="58"/>
      <c r="C75" s="58"/>
      <c r="D75" s="67"/>
      <c r="E75" s="62"/>
      <c r="F75" s="68"/>
      <c r="G75" s="68"/>
      <c r="H75" s="68"/>
      <c r="I75" s="90"/>
      <c r="J75" s="68"/>
      <c r="K75" s="68"/>
      <c r="L75" s="68"/>
    </row>
    <row r="76" spans="1:12" ht="24" customHeight="1">
      <c r="A76" s="31" t="s">
        <v>26</v>
      </c>
      <c r="B76" s="31"/>
      <c r="C76" s="31"/>
      <c r="D76" s="87"/>
      <c r="E76" s="78"/>
      <c r="F76" s="50"/>
      <c r="G76" s="91"/>
      <c r="H76" s="91"/>
      <c r="I76" s="38"/>
      <c r="J76" s="91"/>
      <c r="K76" s="91"/>
      <c r="L76" s="91"/>
    </row>
    <row r="77" spans="1:12" ht="19.5" customHeight="1">
      <c r="A77" s="31"/>
      <c r="B77" s="31"/>
      <c r="C77" s="31"/>
      <c r="D77" s="6"/>
      <c r="E77" s="6"/>
      <c r="F77" s="10"/>
      <c r="G77" s="10"/>
      <c r="H77" s="10"/>
      <c r="I77" s="10"/>
      <c r="J77" s="10"/>
      <c r="K77" s="10"/>
      <c r="L77" s="10"/>
    </row>
    <row r="78" spans="1:12" ht="19.5" customHeight="1">
      <c r="A78" s="6"/>
      <c r="B78" s="6"/>
      <c r="C78" s="6"/>
      <c r="D78" s="6"/>
      <c r="E78" s="6"/>
      <c r="F78" s="10"/>
      <c r="G78" s="10"/>
      <c r="H78" s="10"/>
      <c r="I78" s="10"/>
      <c r="J78" s="10"/>
      <c r="K78" s="10"/>
      <c r="L78" s="10"/>
    </row>
    <row r="79" spans="1:12" ht="19.5" customHeight="1">
      <c r="A79" s="32"/>
      <c r="B79" s="6"/>
      <c r="C79" s="6"/>
      <c r="D79" s="6"/>
      <c r="E79" s="6"/>
      <c r="F79" s="10"/>
      <c r="G79" s="10"/>
      <c r="H79" s="244"/>
      <c r="I79" s="244"/>
      <c r="J79" s="244"/>
      <c r="K79" s="244"/>
      <c r="L79" s="244"/>
    </row>
    <row r="80" spans="1:12" ht="24" customHeight="1">
      <c r="A80" s="240" t="s">
        <v>27</v>
      </c>
      <c r="B80" s="34"/>
      <c r="C80" s="34"/>
      <c r="D80" s="6"/>
      <c r="E80" s="6"/>
      <c r="F80" s="10"/>
      <c r="G80" s="10"/>
      <c r="H80" s="245" t="s">
        <v>28</v>
      </c>
      <c r="I80" s="245"/>
      <c r="J80" s="245"/>
      <c r="K80" s="245"/>
      <c r="L80" s="245"/>
    </row>
    <row r="81" spans="1:12" ht="24" customHeight="1">
      <c r="A81" s="34" t="s">
        <v>29</v>
      </c>
      <c r="B81" s="34"/>
      <c r="C81" s="34"/>
      <c r="D81" s="6"/>
      <c r="E81" s="6"/>
      <c r="F81" s="10"/>
      <c r="G81" s="10"/>
      <c r="H81" s="246" t="s">
        <v>30</v>
      </c>
      <c r="I81" s="246"/>
      <c r="J81" s="246"/>
      <c r="K81" s="246"/>
      <c r="L81" s="246"/>
    </row>
    <row r="82" spans="1:12" ht="24" customHeight="1">
      <c r="A82" s="1"/>
      <c r="B82" s="1"/>
      <c r="C82" s="1"/>
      <c r="D82" s="55"/>
      <c r="E82" s="55"/>
      <c r="F82" s="55"/>
      <c r="G82" s="81"/>
      <c r="H82" s="55"/>
      <c r="I82" s="55"/>
      <c r="J82" s="55"/>
      <c r="K82" s="55"/>
      <c r="L82" s="243" t="s">
        <v>220</v>
      </c>
    </row>
    <row r="83" spans="1:12" ht="24" customHeight="1">
      <c r="A83" s="1" t="s">
        <v>0</v>
      </c>
      <c r="B83" s="1"/>
      <c r="C83" s="1"/>
      <c r="D83" s="55"/>
      <c r="E83" s="55"/>
      <c r="F83" s="55"/>
      <c r="G83" s="81"/>
      <c r="H83" s="55"/>
      <c r="I83" s="55"/>
      <c r="J83" s="55"/>
      <c r="K83" s="55"/>
      <c r="L83" s="55"/>
    </row>
    <row r="84" spans="1:12" ht="24" customHeight="1">
      <c r="A84" s="55" t="s">
        <v>214</v>
      </c>
      <c r="B84" s="55"/>
      <c r="C84" s="55"/>
      <c r="D84" s="55"/>
      <c r="E84" s="55"/>
      <c r="F84" s="42"/>
      <c r="G84" s="56"/>
      <c r="H84" s="56"/>
      <c r="I84" s="57"/>
      <c r="J84" s="56"/>
      <c r="K84" s="56"/>
      <c r="L84" s="56"/>
    </row>
    <row r="85" spans="1:12" ht="24" customHeight="1">
      <c r="A85" s="55" t="s">
        <v>208</v>
      </c>
      <c r="B85" s="55"/>
      <c r="C85" s="55"/>
      <c r="D85" s="55"/>
      <c r="E85" s="55"/>
      <c r="F85" s="56"/>
      <c r="G85" s="56"/>
      <c r="H85" s="56"/>
      <c r="I85" s="57"/>
      <c r="J85" s="56"/>
      <c r="K85" s="56"/>
      <c r="L85" s="56"/>
    </row>
    <row r="86" spans="1:12" ht="24" customHeight="1">
      <c r="A86" s="58"/>
      <c r="B86" s="58"/>
      <c r="C86" s="58"/>
      <c r="D86" s="58"/>
      <c r="E86" s="58"/>
      <c r="F86" s="59"/>
      <c r="G86" s="59"/>
      <c r="H86" s="59"/>
      <c r="I86" s="60"/>
      <c r="J86" s="59"/>
      <c r="K86" s="59"/>
      <c r="L86" s="239" t="s">
        <v>217</v>
      </c>
    </row>
    <row r="87" spans="1:12" ht="24" customHeight="1">
      <c r="A87" s="58"/>
      <c r="B87" s="58"/>
      <c r="C87" s="58"/>
      <c r="D87" s="58"/>
      <c r="E87" s="58"/>
      <c r="F87" s="248" t="s">
        <v>3</v>
      </c>
      <c r="G87" s="248"/>
      <c r="H87" s="248"/>
      <c r="I87" s="60"/>
      <c r="J87" s="248" t="s">
        <v>4</v>
      </c>
      <c r="K87" s="248"/>
      <c r="L87" s="248"/>
    </row>
    <row r="88" spans="1:12" ht="24" customHeight="1">
      <c r="A88" s="58"/>
      <c r="B88" s="58"/>
      <c r="C88" s="58"/>
      <c r="D88" s="61" t="s">
        <v>5</v>
      </c>
      <c r="E88" s="62"/>
      <c r="F88" s="63">
        <v>2566</v>
      </c>
      <c r="G88" s="64"/>
      <c r="H88" s="63">
        <v>2565</v>
      </c>
      <c r="I88" s="65"/>
      <c r="J88" s="63">
        <v>2566</v>
      </c>
      <c r="K88" s="64"/>
      <c r="L88" s="63">
        <v>2565</v>
      </c>
    </row>
    <row r="89" spans="1:12" ht="24" customHeight="1">
      <c r="A89" s="92" t="s">
        <v>110</v>
      </c>
      <c r="B89" s="92"/>
      <c r="C89" s="92"/>
      <c r="D89" s="93"/>
      <c r="E89" s="94"/>
      <c r="F89" s="59"/>
      <c r="G89" s="59"/>
      <c r="H89" s="59"/>
      <c r="I89" s="38"/>
      <c r="J89" s="59"/>
      <c r="K89" s="59"/>
      <c r="L89" s="59"/>
    </row>
    <row r="90" spans="1:12" ht="24" customHeight="1" thickBot="1">
      <c r="A90" s="7" t="s">
        <v>111</v>
      </c>
      <c r="B90" s="7"/>
      <c r="C90" s="7"/>
      <c r="D90" s="93"/>
      <c r="E90" s="94"/>
      <c r="F90" s="215">
        <v>10156196</v>
      </c>
      <c r="G90" s="214"/>
      <c r="H90" s="215">
        <v>8358393</v>
      </c>
      <c r="I90" s="214"/>
      <c r="J90" s="221">
        <f>SUM(J33)</f>
        <v>12012847</v>
      </c>
      <c r="K90" s="222"/>
      <c r="L90" s="221">
        <f>SUM(L33)</f>
        <v>9603211</v>
      </c>
    </row>
    <row r="91" spans="1:12" ht="24" customHeight="1" thickTop="1">
      <c r="A91" s="7" t="s">
        <v>112</v>
      </c>
      <c r="B91" s="7"/>
      <c r="C91" s="7"/>
      <c r="D91" s="93"/>
      <c r="E91" s="94"/>
      <c r="F91" s="223">
        <v>911792</v>
      </c>
      <c r="G91" s="214"/>
      <c r="H91" s="223">
        <v>923990</v>
      </c>
      <c r="I91" s="214"/>
      <c r="J91" s="215"/>
      <c r="K91" s="215"/>
      <c r="L91" s="215"/>
    </row>
    <row r="92" spans="1:12" ht="24" customHeight="1" thickBot="1">
      <c r="A92" s="95"/>
      <c r="B92" s="95"/>
      <c r="C92" s="95"/>
      <c r="D92" s="93"/>
      <c r="E92" s="94"/>
      <c r="F92" s="224">
        <f>SUM(F90:F91)</f>
        <v>11067988</v>
      </c>
      <c r="G92" s="225"/>
      <c r="H92" s="224">
        <f>SUM(H90:H91)</f>
        <v>9282383</v>
      </c>
      <c r="I92" s="225"/>
      <c r="J92" s="225"/>
      <c r="K92" s="225"/>
      <c r="L92" s="225"/>
    </row>
    <row r="93" spans="1:12" ht="24" customHeight="1" thickTop="1">
      <c r="A93" s="82" t="s">
        <v>113</v>
      </c>
      <c r="B93" s="82"/>
      <c r="C93" s="82"/>
      <c r="D93" s="96"/>
      <c r="E93" s="97"/>
      <c r="F93" s="226">
        <f>F33-F92</f>
        <v>0</v>
      </c>
      <c r="G93" s="226"/>
      <c r="H93" s="226">
        <f>H33-H92</f>
        <v>0</v>
      </c>
      <c r="I93" s="214"/>
      <c r="J93" s="215"/>
      <c r="K93" s="215"/>
      <c r="L93" s="215"/>
    </row>
    <row r="94" spans="1:12" ht="24" customHeight="1" thickBot="1">
      <c r="A94" s="7" t="s">
        <v>111</v>
      </c>
      <c r="B94" s="7"/>
      <c r="C94" s="7"/>
      <c r="D94" s="96"/>
      <c r="E94" s="97"/>
      <c r="F94" s="222">
        <v>7213102</v>
      </c>
      <c r="G94" s="214"/>
      <c r="H94" s="215">
        <v>-265217</v>
      </c>
      <c r="I94" s="214"/>
      <c r="J94" s="221">
        <f>SUM(J74)</f>
        <v>11125510</v>
      </c>
      <c r="K94" s="222"/>
      <c r="L94" s="221">
        <f>SUM(L74)</f>
        <v>8210071</v>
      </c>
    </row>
    <row r="95" spans="1:12" ht="24" customHeight="1" thickTop="1">
      <c r="A95" s="7" t="s">
        <v>112</v>
      </c>
      <c r="B95" s="7"/>
      <c r="C95" s="7"/>
      <c r="D95" s="96"/>
      <c r="E95" s="97"/>
      <c r="F95" s="223">
        <v>911792</v>
      </c>
      <c r="G95" s="214"/>
      <c r="H95" s="223">
        <v>923990</v>
      </c>
      <c r="I95" s="214"/>
      <c r="J95" s="222"/>
      <c r="K95" s="222"/>
      <c r="L95" s="222"/>
    </row>
    <row r="96" spans="1:12" ht="24" customHeight="1" thickBot="1">
      <c r="A96" s="98"/>
      <c r="B96" s="98"/>
      <c r="C96" s="98"/>
      <c r="D96" s="96"/>
      <c r="E96" s="97"/>
      <c r="F96" s="221">
        <f>SUM(F94:F95)</f>
        <v>8124894</v>
      </c>
      <c r="G96" s="222"/>
      <c r="H96" s="221">
        <f>SUM(H94:H95)</f>
        <v>658773</v>
      </c>
      <c r="I96" s="214"/>
      <c r="J96" s="214"/>
      <c r="K96" s="214"/>
      <c r="L96" s="214"/>
    </row>
    <row r="97" spans="1:12" ht="24" customHeight="1" thickTop="1">
      <c r="A97" s="82" t="s">
        <v>114</v>
      </c>
      <c r="B97" s="82"/>
      <c r="C97" s="82"/>
      <c r="D97" s="99">
        <v>8.3699999999999992</v>
      </c>
      <c r="E97" s="78"/>
      <c r="F97" s="213">
        <f>F74-F96</f>
        <v>0</v>
      </c>
      <c r="G97" s="227"/>
      <c r="H97" s="213">
        <f>H74-H96</f>
        <v>0</v>
      </c>
      <c r="I97" s="214"/>
      <c r="J97" s="213"/>
      <c r="K97" s="214"/>
      <c r="L97" s="213"/>
    </row>
    <row r="98" spans="1:12" ht="24" customHeight="1" thickBot="1">
      <c r="A98" s="85" t="s">
        <v>115</v>
      </c>
      <c r="B98" s="7"/>
      <c r="C98" s="7"/>
      <c r="D98" s="87"/>
      <c r="E98" s="78"/>
      <c r="F98" s="100">
        <v>0.73</v>
      </c>
      <c r="G98" s="101"/>
      <c r="H98" s="100">
        <v>0.6</v>
      </c>
      <c r="I98" s="101"/>
      <c r="J98" s="100">
        <v>0.86</v>
      </c>
      <c r="K98" s="101"/>
      <c r="L98" s="100">
        <v>0.69</v>
      </c>
    </row>
    <row r="99" spans="1:12" ht="24" customHeight="1" thickTop="1">
      <c r="A99" s="58"/>
      <c r="B99" s="58"/>
      <c r="C99" s="58"/>
      <c r="D99" s="87"/>
      <c r="E99" s="78"/>
      <c r="F99" s="50"/>
      <c r="G99" s="91"/>
      <c r="H99" s="91"/>
      <c r="I99" s="38"/>
      <c r="J99" s="91"/>
      <c r="K99" s="91"/>
      <c r="L99" s="91"/>
    </row>
    <row r="100" spans="1:12" ht="24" customHeight="1">
      <c r="A100" s="31" t="s">
        <v>26</v>
      </c>
      <c r="B100" s="31"/>
      <c r="C100" s="31"/>
      <c r="D100" s="87"/>
      <c r="E100" s="78"/>
      <c r="F100" s="50"/>
      <c r="G100" s="91"/>
      <c r="H100" s="91"/>
      <c r="I100" s="38"/>
      <c r="J100" s="91"/>
      <c r="K100" s="91"/>
      <c r="L100" s="91"/>
    </row>
    <row r="101" spans="1:12" ht="24" customHeight="1">
      <c r="A101" s="31"/>
      <c r="B101" s="31"/>
      <c r="C101" s="31"/>
      <c r="D101" s="6"/>
      <c r="E101" s="6"/>
      <c r="F101" s="10"/>
      <c r="G101" s="10"/>
      <c r="H101" s="10"/>
      <c r="I101" s="10"/>
      <c r="J101" s="10"/>
      <c r="K101" s="10"/>
      <c r="L101" s="10"/>
    </row>
    <row r="102" spans="1:12" ht="24" customHeight="1">
      <c r="A102" s="6"/>
      <c r="B102" s="6"/>
      <c r="C102" s="6"/>
      <c r="D102" s="6"/>
      <c r="E102" s="6"/>
      <c r="F102" s="10"/>
      <c r="G102" s="10"/>
      <c r="H102" s="10"/>
      <c r="I102" s="10"/>
      <c r="J102" s="10"/>
      <c r="K102" s="10"/>
      <c r="L102" s="10"/>
    </row>
    <row r="103" spans="1:12" ht="24" customHeight="1">
      <c r="A103" s="32"/>
      <c r="B103" s="6"/>
      <c r="C103" s="6"/>
      <c r="D103" s="6"/>
      <c r="E103" s="6"/>
      <c r="F103" s="10"/>
      <c r="G103" s="10"/>
      <c r="H103" s="244"/>
      <c r="I103" s="244"/>
      <c r="J103" s="244"/>
      <c r="K103" s="244"/>
      <c r="L103" s="244"/>
    </row>
    <row r="104" spans="1:12" ht="24" customHeight="1">
      <c r="A104" s="240" t="s">
        <v>27</v>
      </c>
      <c r="B104" s="34"/>
      <c r="C104" s="34"/>
      <c r="D104" s="6"/>
      <c r="E104" s="6"/>
      <c r="F104" s="10"/>
      <c r="G104" s="10"/>
      <c r="H104" s="245" t="s">
        <v>28</v>
      </c>
      <c r="I104" s="245"/>
      <c r="J104" s="245"/>
      <c r="K104" s="245"/>
      <c r="L104" s="245"/>
    </row>
    <row r="105" spans="1:12" ht="24" customHeight="1">
      <c r="A105" s="34" t="s">
        <v>29</v>
      </c>
      <c r="B105" s="34"/>
      <c r="C105" s="34"/>
      <c r="D105" s="6"/>
      <c r="E105" s="6"/>
      <c r="F105" s="10"/>
      <c r="G105" s="10"/>
      <c r="H105" s="246" t="s">
        <v>30</v>
      </c>
      <c r="I105" s="246"/>
      <c r="J105" s="246"/>
      <c r="K105" s="246"/>
      <c r="L105" s="246"/>
    </row>
    <row r="106" spans="1:12" ht="24" customHeight="1">
      <c r="A106" s="1" t="s">
        <v>0</v>
      </c>
      <c r="B106" s="1"/>
      <c r="C106" s="1"/>
      <c r="D106" s="55"/>
      <c r="E106" s="55"/>
      <c r="F106" s="55"/>
      <c r="G106" s="55"/>
      <c r="H106" s="55"/>
      <c r="I106" s="55"/>
      <c r="J106" s="55"/>
      <c r="K106" s="55"/>
      <c r="L106" s="55"/>
    </row>
    <row r="107" spans="1:12" ht="24" customHeight="1">
      <c r="A107" s="55" t="s">
        <v>213</v>
      </c>
      <c r="B107" s="55"/>
      <c r="C107" s="55"/>
      <c r="D107" s="55"/>
      <c r="E107" s="55"/>
      <c r="F107" s="56"/>
      <c r="G107" s="56"/>
      <c r="H107" s="56"/>
      <c r="I107" s="57"/>
      <c r="J107" s="56"/>
      <c r="K107" s="56"/>
      <c r="L107" s="56"/>
    </row>
    <row r="108" spans="1:12" ht="24" customHeight="1">
      <c r="A108" s="55" t="s">
        <v>209</v>
      </c>
      <c r="B108" s="55"/>
      <c r="C108" s="55"/>
      <c r="D108" s="55"/>
      <c r="E108" s="55"/>
      <c r="F108" s="42"/>
      <c r="G108" s="56"/>
      <c r="H108" s="56"/>
      <c r="I108" s="57"/>
      <c r="J108" s="56"/>
      <c r="K108" s="56"/>
      <c r="L108" s="56"/>
    </row>
    <row r="109" spans="1:12" ht="24" customHeight="1">
      <c r="A109" s="58"/>
      <c r="B109" s="58"/>
      <c r="C109" s="58"/>
      <c r="D109" s="58"/>
      <c r="E109" s="58"/>
      <c r="F109" s="59"/>
      <c r="G109" s="59"/>
      <c r="H109" s="59"/>
      <c r="I109" s="60"/>
      <c r="J109" s="59"/>
      <c r="K109" s="59"/>
      <c r="L109" s="239" t="s">
        <v>2</v>
      </c>
    </row>
    <row r="110" spans="1:12" ht="24" customHeight="1">
      <c r="A110" s="58"/>
      <c r="B110" s="58"/>
      <c r="C110" s="58"/>
      <c r="D110" s="58"/>
      <c r="E110" s="58"/>
      <c r="F110" s="248" t="s">
        <v>3</v>
      </c>
      <c r="G110" s="248"/>
      <c r="H110" s="248"/>
      <c r="I110" s="60"/>
      <c r="J110" s="248" t="s">
        <v>4</v>
      </c>
      <c r="K110" s="248"/>
      <c r="L110" s="248"/>
    </row>
    <row r="111" spans="1:12" ht="24" customHeight="1">
      <c r="A111" s="58"/>
      <c r="B111" s="58"/>
      <c r="C111" s="58"/>
      <c r="D111" s="61" t="s">
        <v>5</v>
      </c>
      <c r="E111" s="62"/>
      <c r="F111" s="63">
        <v>2566</v>
      </c>
      <c r="G111" s="64"/>
      <c r="H111" s="63">
        <v>2565</v>
      </c>
      <c r="I111" s="65"/>
      <c r="J111" s="63">
        <v>2566</v>
      </c>
      <c r="K111" s="64"/>
      <c r="L111" s="63">
        <v>2565</v>
      </c>
    </row>
    <row r="112" spans="1:12" ht="24" customHeight="1">
      <c r="A112" s="66" t="s">
        <v>64</v>
      </c>
      <c r="B112" s="66"/>
      <c r="C112" s="66"/>
      <c r="D112" s="67"/>
      <c r="E112" s="62"/>
      <c r="F112" s="68"/>
      <c r="G112" s="64"/>
      <c r="H112" s="68"/>
      <c r="I112" s="65"/>
      <c r="J112" s="64"/>
      <c r="K112" s="64"/>
      <c r="L112" s="64"/>
    </row>
    <row r="113" spans="1:12" ht="24" customHeight="1">
      <c r="A113" s="58" t="s">
        <v>65</v>
      </c>
      <c r="B113" s="58"/>
      <c r="C113" s="58"/>
      <c r="D113" s="69">
        <v>8.31</v>
      </c>
      <c r="E113" s="58"/>
      <c r="F113" s="18">
        <v>70977567</v>
      </c>
      <c r="G113" s="18"/>
      <c r="H113" s="18">
        <v>53468405</v>
      </c>
      <c r="I113" s="18"/>
      <c r="J113" s="18">
        <v>62905442</v>
      </c>
      <c r="K113" s="18"/>
      <c r="L113" s="75">
        <v>46275369</v>
      </c>
    </row>
    <row r="114" spans="1:12" ht="24" customHeight="1">
      <c r="A114" s="58" t="s">
        <v>66</v>
      </c>
      <c r="B114" s="58"/>
      <c r="C114" s="58"/>
      <c r="D114" s="69">
        <v>8.32</v>
      </c>
      <c r="E114" s="58"/>
      <c r="F114" s="18">
        <v>17587473</v>
      </c>
      <c r="G114" s="18"/>
      <c r="H114" s="18">
        <v>10564353</v>
      </c>
      <c r="I114" s="18"/>
      <c r="J114" s="18">
        <v>16907537</v>
      </c>
      <c r="K114" s="18"/>
      <c r="L114" s="18">
        <v>9920092</v>
      </c>
    </row>
    <row r="115" spans="1:12" ht="24" customHeight="1">
      <c r="A115" s="66" t="s">
        <v>67</v>
      </c>
      <c r="B115" s="66"/>
      <c r="C115" s="66"/>
      <c r="D115" s="70"/>
      <c r="E115" s="58"/>
      <c r="F115" s="71">
        <f>SUM(F113-F114)</f>
        <v>53390094</v>
      </c>
      <c r="G115" s="50"/>
      <c r="H115" s="71">
        <f>SUM(H113-H114)</f>
        <v>42904052</v>
      </c>
      <c r="I115" s="38"/>
      <c r="J115" s="71">
        <f>SUM(J113-J114)</f>
        <v>45997905</v>
      </c>
      <c r="K115" s="50"/>
      <c r="L115" s="71">
        <f>SUM(L113-L114)</f>
        <v>36355277</v>
      </c>
    </row>
    <row r="116" spans="1:12" ht="24" customHeight="1">
      <c r="A116" s="58" t="s">
        <v>68</v>
      </c>
      <c r="B116" s="58"/>
      <c r="C116" s="58"/>
      <c r="D116" s="70"/>
      <c r="E116" s="58"/>
      <c r="F116" s="18">
        <v>13862948</v>
      </c>
      <c r="G116" s="18"/>
      <c r="H116" s="75">
        <v>13768087</v>
      </c>
      <c r="I116" s="18"/>
      <c r="J116" s="18">
        <v>10427807</v>
      </c>
      <c r="K116" s="18"/>
      <c r="L116" s="75">
        <v>10480218</v>
      </c>
    </row>
    <row r="117" spans="1:12" ht="24" customHeight="1">
      <c r="A117" s="58" t="s">
        <v>69</v>
      </c>
      <c r="B117" s="58"/>
      <c r="C117" s="58"/>
      <c r="D117" s="70"/>
      <c r="E117" s="58"/>
      <c r="F117" s="49">
        <v>3927497</v>
      </c>
      <c r="G117" s="18"/>
      <c r="H117" s="76">
        <v>3888956</v>
      </c>
      <c r="I117" s="18"/>
      <c r="J117" s="49">
        <v>2655799</v>
      </c>
      <c r="K117" s="18"/>
      <c r="L117" s="76">
        <v>2815756</v>
      </c>
    </row>
    <row r="118" spans="1:12" ht="24" customHeight="1">
      <c r="A118" s="66" t="s">
        <v>70</v>
      </c>
      <c r="B118" s="66"/>
      <c r="C118" s="66"/>
      <c r="D118" s="69">
        <v>8.33</v>
      </c>
      <c r="E118" s="58"/>
      <c r="F118" s="72">
        <f>SUM(F116-F117)</f>
        <v>9935451</v>
      </c>
      <c r="G118" s="50"/>
      <c r="H118" s="72">
        <f>SUM(H116-H117)</f>
        <v>9879131</v>
      </c>
      <c r="I118" s="38"/>
      <c r="J118" s="72">
        <f>SUM(J116-J117)</f>
        <v>7772008</v>
      </c>
      <c r="K118" s="50"/>
      <c r="L118" s="72">
        <f>SUM(L116-L117)</f>
        <v>7664462</v>
      </c>
    </row>
    <row r="119" spans="1:12" ht="24" customHeight="1">
      <c r="A119" s="58" t="s">
        <v>71</v>
      </c>
      <c r="B119" s="66"/>
      <c r="C119" s="66"/>
      <c r="D119" s="73"/>
      <c r="E119" s="58"/>
      <c r="F119" s="50"/>
      <c r="G119" s="50"/>
      <c r="H119" s="50"/>
      <c r="I119" s="38"/>
      <c r="J119" s="50"/>
      <c r="K119" s="50"/>
      <c r="L119" s="50"/>
    </row>
    <row r="120" spans="1:12" ht="24" customHeight="1">
      <c r="A120" s="74" t="s">
        <v>72</v>
      </c>
      <c r="B120" s="58"/>
      <c r="C120" s="58"/>
      <c r="D120" s="73">
        <v>8.34</v>
      </c>
      <c r="E120" s="58"/>
      <c r="F120" s="18">
        <v>3119983</v>
      </c>
      <c r="G120" s="50"/>
      <c r="H120" s="50">
        <v>2520784</v>
      </c>
      <c r="I120" s="38"/>
      <c r="J120" s="18">
        <v>3119473</v>
      </c>
      <c r="K120" s="50"/>
      <c r="L120" s="50">
        <v>2520901</v>
      </c>
    </row>
    <row r="121" spans="1:12" ht="24" customHeight="1">
      <c r="A121" s="58" t="s">
        <v>73</v>
      </c>
      <c r="B121" s="58"/>
      <c r="C121" s="58"/>
      <c r="D121" s="73">
        <v>8.35</v>
      </c>
      <c r="E121" s="58"/>
      <c r="F121" s="18">
        <v>195296</v>
      </c>
      <c r="G121" s="18"/>
      <c r="H121" s="75">
        <v>103888</v>
      </c>
      <c r="I121" s="18"/>
      <c r="J121" s="18">
        <v>156620</v>
      </c>
      <c r="K121" s="18"/>
      <c r="L121" s="75">
        <v>103888</v>
      </c>
    </row>
    <row r="122" spans="1:12" ht="24" customHeight="1">
      <c r="A122" s="58" t="s">
        <v>74</v>
      </c>
      <c r="B122" s="58"/>
      <c r="C122" s="58"/>
      <c r="D122" s="70"/>
      <c r="E122" s="58"/>
      <c r="F122" s="18">
        <v>532389</v>
      </c>
      <c r="G122" s="18"/>
      <c r="H122" s="75">
        <v>587724</v>
      </c>
      <c r="I122" s="18"/>
      <c r="J122" s="18">
        <v>0</v>
      </c>
      <c r="K122" s="18"/>
      <c r="L122" s="18">
        <v>0</v>
      </c>
    </row>
    <row r="123" spans="1:12" ht="24" customHeight="1">
      <c r="A123" s="58" t="s">
        <v>75</v>
      </c>
      <c r="B123" s="58"/>
      <c r="C123" s="58"/>
      <c r="D123" s="70"/>
      <c r="E123" s="58"/>
      <c r="F123" s="18">
        <v>235408</v>
      </c>
      <c r="G123" s="18"/>
      <c r="H123" s="75">
        <v>245948</v>
      </c>
      <c r="I123" s="18"/>
      <c r="J123" s="18">
        <v>3082476</v>
      </c>
      <c r="K123" s="18"/>
      <c r="L123" s="18">
        <v>3141742</v>
      </c>
    </row>
    <row r="124" spans="1:12" ht="24" customHeight="1">
      <c r="A124" s="58" t="s">
        <v>76</v>
      </c>
      <c r="B124" s="58"/>
      <c r="C124" s="58"/>
      <c r="D124" s="70"/>
      <c r="E124" s="58"/>
      <c r="F124" s="49">
        <v>3578131</v>
      </c>
      <c r="G124" s="18"/>
      <c r="H124" s="76">
        <v>2907659</v>
      </c>
      <c r="I124" s="18"/>
      <c r="J124" s="49">
        <v>2025623</v>
      </c>
      <c r="K124" s="18"/>
      <c r="L124" s="76">
        <v>1274037</v>
      </c>
    </row>
    <row r="125" spans="1:12" ht="24" customHeight="1">
      <c r="A125" s="66" t="s">
        <v>77</v>
      </c>
      <c r="B125" s="66"/>
      <c r="C125" s="66"/>
      <c r="D125" s="70"/>
      <c r="E125" s="58"/>
      <c r="F125" s="77">
        <f>SUM(F115,F118,F120:F124)</f>
        <v>70986752</v>
      </c>
      <c r="G125" s="77"/>
      <c r="H125" s="77">
        <f>SUM(H115,H118,H120:H124)</f>
        <v>59149186</v>
      </c>
      <c r="I125" s="38"/>
      <c r="J125" s="77">
        <f>SUM(J115,J118,J120:J124)</f>
        <v>62154105</v>
      </c>
      <c r="K125" s="77"/>
      <c r="L125" s="77">
        <f>SUM(L115,L118,L120:L124)</f>
        <v>51060307</v>
      </c>
    </row>
    <row r="126" spans="1:12" ht="24" customHeight="1">
      <c r="A126" s="66" t="s">
        <v>78</v>
      </c>
      <c r="B126" s="66"/>
      <c r="C126" s="66"/>
      <c r="D126" s="70"/>
      <c r="E126" s="58"/>
      <c r="F126" s="77"/>
      <c r="G126" s="77"/>
      <c r="H126" s="77"/>
      <c r="I126" s="38"/>
      <c r="J126" s="77"/>
      <c r="K126" s="77"/>
      <c r="L126" s="77"/>
    </row>
    <row r="127" spans="1:12" ht="24" customHeight="1">
      <c r="A127" s="58" t="s">
        <v>79</v>
      </c>
      <c r="B127" s="58"/>
      <c r="C127" s="58"/>
      <c r="D127" s="70"/>
      <c r="E127" s="78"/>
      <c r="F127" s="75">
        <v>12958685</v>
      </c>
      <c r="G127" s="18"/>
      <c r="H127" s="75">
        <v>11957232</v>
      </c>
      <c r="I127" s="18"/>
      <c r="J127" s="75">
        <v>9877062</v>
      </c>
      <c r="K127" s="18"/>
      <c r="L127" s="75">
        <v>9116148</v>
      </c>
    </row>
    <row r="128" spans="1:12" ht="24" customHeight="1">
      <c r="A128" s="58" t="s">
        <v>80</v>
      </c>
      <c r="B128" s="58"/>
      <c r="C128" s="58"/>
      <c r="D128" s="70"/>
      <c r="E128" s="58"/>
      <c r="F128" s="75">
        <v>185957</v>
      </c>
      <c r="G128" s="18"/>
      <c r="H128" s="75">
        <v>181640</v>
      </c>
      <c r="I128" s="18"/>
      <c r="J128" s="75">
        <v>32382</v>
      </c>
      <c r="K128" s="18"/>
      <c r="L128" s="75">
        <v>37790</v>
      </c>
    </row>
    <row r="129" spans="1:12" ht="24" customHeight="1">
      <c r="A129" s="58" t="s">
        <v>81</v>
      </c>
      <c r="B129" s="58"/>
      <c r="C129" s="58"/>
      <c r="D129" s="70"/>
      <c r="E129" s="58"/>
      <c r="F129" s="75">
        <v>4895496</v>
      </c>
      <c r="G129" s="18"/>
      <c r="H129" s="75">
        <v>4598071</v>
      </c>
      <c r="I129" s="18"/>
      <c r="J129" s="75">
        <v>2650307</v>
      </c>
      <c r="K129" s="18"/>
      <c r="L129" s="75">
        <v>2488566</v>
      </c>
    </row>
    <row r="130" spans="1:12" ht="24" customHeight="1">
      <c r="A130" s="58" t="s">
        <v>82</v>
      </c>
      <c r="B130" s="58"/>
      <c r="C130" s="58"/>
      <c r="D130" s="70"/>
      <c r="E130" s="58"/>
      <c r="F130" s="75">
        <v>2412647</v>
      </c>
      <c r="G130" s="18"/>
      <c r="H130" s="18">
        <v>1928710</v>
      </c>
      <c r="I130" s="18"/>
      <c r="J130" s="75">
        <v>2101830</v>
      </c>
      <c r="K130" s="18"/>
      <c r="L130" s="75">
        <v>1655607</v>
      </c>
    </row>
    <row r="131" spans="1:12" ht="24" customHeight="1">
      <c r="A131" s="7" t="s">
        <v>83</v>
      </c>
      <c r="B131" s="7"/>
      <c r="C131" s="7"/>
      <c r="D131" s="70"/>
      <c r="E131" s="58"/>
      <c r="F131" s="75">
        <v>856616</v>
      </c>
      <c r="G131" s="18"/>
      <c r="H131" s="18">
        <v>833917</v>
      </c>
      <c r="I131" s="18"/>
      <c r="J131" s="75">
        <v>937880</v>
      </c>
      <c r="K131" s="18"/>
      <c r="L131" s="75">
        <v>886183</v>
      </c>
    </row>
    <row r="132" spans="1:12" ht="24" customHeight="1">
      <c r="A132" s="7" t="s">
        <v>84</v>
      </c>
      <c r="B132" s="7"/>
      <c r="C132" s="7"/>
      <c r="D132" s="70"/>
      <c r="E132" s="58"/>
      <c r="F132" s="75">
        <v>6369104</v>
      </c>
      <c r="G132" s="18"/>
      <c r="H132" s="76">
        <v>5261104</v>
      </c>
      <c r="I132" s="18"/>
      <c r="J132" s="75">
        <v>8492619</v>
      </c>
      <c r="K132" s="18"/>
      <c r="L132" s="75">
        <v>7185194</v>
      </c>
    </row>
    <row r="133" spans="1:12" ht="24" customHeight="1">
      <c r="A133" s="66" t="s">
        <v>85</v>
      </c>
      <c r="B133" s="66"/>
      <c r="C133" s="66"/>
      <c r="D133" s="70"/>
      <c r="E133" s="58"/>
      <c r="F133" s="71">
        <f>SUM(F127:F132)</f>
        <v>27678505</v>
      </c>
      <c r="G133" s="50"/>
      <c r="H133" s="71">
        <f>SUM(H127:H132)</f>
        <v>24760674</v>
      </c>
      <c r="I133" s="38"/>
      <c r="J133" s="71">
        <f>SUM(J127:J132)</f>
        <v>24092080</v>
      </c>
      <c r="K133" s="50"/>
      <c r="L133" s="71">
        <f>SUM(L127:L132)</f>
        <v>21369488</v>
      </c>
    </row>
    <row r="134" spans="1:12" ht="24" customHeight="1">
      <c r="A134" s="58" t="s">
        <v>86</v>
      </c>
      <c r="B134" s="66"/>
      <c r="C134" s="66"/>
      <c r="D134" s="73">
        <v>8.36</v>
      </c>
      <c r="E134" s="58"/>
      <c r="F134" s="71">
        <v>15858005</v>
      </c>
      <c r="G134" s="50"/>
      <c r="H134" s="71">
        <v>11139202</v>
      </c>
      <c r="I134" s="38"/>
      <c r="J134" s="71">
        <v>13028173</v>
      </c>
      <c r="K134" s="50"/>
      <c r="L134" s="71">
        <v>9052920</v>
      </c>
    </row>
    <row r="135" spans="1:12" ht="24" customHeight="1">
      <c r="A135" s="66" t="s">
        <v>87</v>
      </c>
      <c r="B135" s="66"/>
      <c r="C135" s="66"/>
      <c r="D135" s="70"/>
      <c r="E135" s="58"/>
      <c r="F135" s="77">
        <f>SUM(F125-F133-F134)</f>
        <v>27450242</v>
      </c>
      <c r="G135" s="77"/>
      <c r="H135" s="77">
        <f>SUM(H125-H133-H134)</f>
        <v>23249310</v>
      </c>
      <c r="I135" s="38"/>
      <c r="J135" s="77">
        <f>SUM(J125-J133-J134)</f>
        <v>25033852</v>
      </c>
      <c r="K135" s="77"/>
      <c r="L135" s="77">
        <f>SUM(L125-L133-L134)</f>
        <v>20637899</v>
      </c>
    </row>
    <row r="136" spans="1:12" ht="24" customHeight="1">
      <c r="A136" s="58" t="s">
        <v>88</v>
      </c>
      <c r="B136" s="66"/>
      <c r="C136" s="66"/>
      <c r="D136" s="69" t="s">
        <v>89</v>
      </c>
      <c r="E136" s="58"/>
      <c r="F136" s="75">
        <v>5394991</v>
      </c>
      <c r="G136" s="18"/>
      <c r="H136" s="75">
        <v>4313464</v>
      </c>
      <c r="I136" s="18"/>
      <c r="J136" s="75">
        <v>4348024</v>
      </c>
      <c r="K136" s="18"/>
      <c r="L136" s="18">
        <v>3241633</v>
      </c>
    </row>
    <row r="137" spans="1:12" ht="24" customHeight="1">
      <c r="A137" s="66" t="s">
        <v>90</v>
      </c>
      <c r="B137" s="66"/>
      <c r="C137" s="66"/>
      <c r="D137" s="70"/>
      <c r="E137" s="58"/>
      <c r="F137" s="79">
        <f>SUM(F135-F136)</f>
        <v>22055251</v>
      </c>
      <c r="G137" s="77"/>
      <c r="H137" s="79">
        <f>SUM(H135-H136)</f>
        <v>18935846</v>
      </c>
      <c r="I137" s="38"/>
      <c r="J137" s="79">
        <f>SUM(J135-J136)</f>
        <v>20685828</v>
      </c>
      <c r="K137" s="77"/>
      <c r="L137" s="79">
        <f>SUM(L135-L136)</f>
        <v>17396266</v>
      </c>
    </row>
    <row r="138" spans="1:12" ht="24" customHeight="1">
      <c r="A138" s="66"/>
      <c r="B138" s="66"/>
      <c r="C138" s="66"/>
      <c r="D138" s="80"/>
      <c r="E138" s="58"/>
      <c r="F138" s="77"/>
      <c r="G138" s="77"/>
      <c r="H138" s="77"/>
      <c r="I138" s="38"/>
      <c r="J138" s="77"/>
      <c r="K138" s="77"/>
      <c r="L138" s="77"/>
    </row>
    <row r="139" spans="1:12" ht="24" customHeight="1">
      <c r="A139" s="31" t="s">
        <v>26</v>
      </c>
      <c r="B139" s="31"/>
      <c r="C139" s="31"/>
      <c r="D139" s="80"/>
      <c r="E139" s="58"/>
      <c r="F139" s="77"/>
      <c r="G139" s="77"/>
      <c r="H139" s="77"/>
      <c r="I139" s="38"/>
      <c r="J139" s="77"/>
      <c r="K139" s="77"/>
      <c r="L139" s="77"/>
    </row>
    <row r="140" spans="1:12" ht="24" customHeight="1">
      <c r="A140" s="31"/>
      <c r="B140" s="31"/>
      <c r="C140" s="31"/>
      <c r="D140" s="6"/>
      <c r="E140" s="6"/>
      <c r="F140" s="10"/>
      <c r="G140" s="10"/>
      <c r="H140" s="10"/>
      <c r="I140" s="10"/>
      <c r="J140" s="10"/>
      <c r="K140" s="10"/>
      <c r="L140" s="10"/>
    </row>
    <row r="141" spans="1:12" ht="24" customHeight="1">
      <c r="A141" s="6"/>
      <c r="B141" s="6"/>
      <c r="C141" s="6"/>
      <c r="D141" s="6"/>
      <c r="E141" s="6"/>
      <c r="F141" s="10"/>
      <c r="G141" s="10"/>
      <c r="H141" s="10"/>
      <c r="I141" s="10"/>
      <c r="J141" s="10"/>
      <c r="K141" s="10"/>
      <c r="L141" s="10"/>
    </row>
    <row r="142" spans="1:12" ht="24" customHeight="1">
      <c r="A142" s="32"/>
      <c r="B142" s="6"/>
      <c r="C142" s="6"/>
      <c r="D142" s="6"/>
      <c r="E142" s="6"/>
      <c r="F142" s="10"/>
      <c r="G142" s="10"/>
      <c r="H142" s="244"/>
      <c r="I142" s="244"/>
      <c r="J142" s="244"/>
      <c r="K142" s="244"/>
      <c r="L142" s="244"/>
    </row>
    <row r="143" spans="1:12" ht="24" customHeight="1">
      <c r="A143" s="240" t="s">
        <v>27</v>
      </c>
      <c r="B143" s="34"/>
      <c r="C143" s="34"/>
      <c r="D143" s="6"/>
      <c r="E143" s="6"/>
      <c r="F143" s="10"/>
      <c r="G143" s="10"/>
      <c r="H143" s="245" t="s">
        <v>28</v>
      </c>
      <c r="I143" s="245"/>
      <c r="J143" s="245"/>
      <c r="K143" s="245"/>
      <c r="L143" s="245"/>
    </row>
    <row r="144" spans="1:12" ht="24" customHeight="1">
      <c r="A144" s="34" t="s">
        <v>29</v>
      </c>
      <c r="B144" s="34"/>
      <c r="C144" s="34"/>
      <c r="D144" s="6"/>
      <c r="E144" s="6"/>
      <c r="F144" s="10"/>
      <c r="G144" s="10"/>
      <c r="H144" s="246" t="s">
        <v>30</v>
      </c>
      <c r="I144" s="246"/>
      <c r="J144" s="246"/>
      <c r="K144" s="246"/>
      <c r="L144" s="246"/>
    </row>
    <row r="145" spans="1:12" ht="24" customHeight="1">
      <c r="A145" s="1" t="s">
        <v>0</v>
      </c>
      <c r="B145" s="1"/>
      <c r="C145" s="1"/>
      <c r="D145" s="55"/>
      <c r="E145" s="55"/>
      <c r="F145" s="55"/>
      <c r="G145" s="81"/>
      <c r="H145" s="55"/>
      <c r="I145" s="55"/>
      <c r="J145" s="55"/>
      <c r="K145" s="55"/>
      <c r="L145" s="55"/>
    </row>
    <row r="146" spans="1:12" ht="24" customHeight="1">
      <c r="A146" s="55" t="s">
        <v>214</v>
      </c>
      <c r="B146" s="55"/>
      <c r="C146" s="55"/>
      <c r="D146" s="55"/>
      <c r="E146" s="55"/>
      <c r="F146" s="42"/>
      <c r="G146" s="56"/>
      <c r="H146" s="56"/>
      <c r="I146" s="57"/>
      <c r="J146" s="56"/>
      <c r="K146" s="56"/>
      <c r="L146" s="56"/>
    </row>
    <row r="147" spans="1:12" ht="24" customHeight="1">
      <c r="A147" s="55" t="s">
        <v>209</v>
      </c>
      <c r="B147" s="55"/>
      <c r="C147" s="55"/>
      <c r="D147" s="55"/>
      <c r="E147" s="55"/>
      <c r="F147" s="56"/>
      <c r="G147" s="56"/>
      <c r="H147" s="56"/>
      <c r="I147" s="57"/>
      <c r="J147" s="56"/>
      <c r="K147" s="56"/>
      <c r="L147" s="56"/>
    </row>
    <row r="148" spans="1:12" ht="24" customHeight="1">
      <c r="A148" s="58"/>
      <c r="B148" s="58"/>
      <c r="C148" s="58"/>
      <c r="D148" s="58"/>
      <c r="E148" s="58"/>
      <c r="F148" s="59"/>
      <c r="G148" s="59"/>
      <c r="H148" s="59"/>
      <c r="I148" s="60"/>
      <c r="J148" s="59"/>
      <c r="K148" s="59"/>
      <c r="L148" s="239" t="s">
        <v>2</v>
      </c>
    </row>
    <row r="149" spans="1:12" ht="24" customHeight="1">
      <c r="A149" s="58"/>
      <c r="B149" s="58"/>
      <c r="C149" s="58"/>
      <c r="D149" s="58"/>
      <c r="E149" s="58"/>
      <c r="F149" s="248" t="s">
        <v>3</v>
      </c>
      <c r="G149" s="248"/>
      <c r="H149" s="248"/>
      <c r="I149" s="60"/>
      <c r="J149" s="248" t="s">
        <v>4</v>
      </c>
      <c r="K149" s="248"/>
      <c r="L149" s="248"/>
    </row>
    <row r="150" spans="1:12" ht="24" customHeight="1">
      <c r="A150" s="58"/>
      <c r="B150" s="58"/>
      <c r="C150" s="58"/>
      <c r="D150" s="61" t="s">
        <v>5</v>
      </c>
      <c r="E150" s="62"/>
      <c r="F150" s="63">
        <v>2566</v>
      </c>
      <c r="G150" s="64"/>
      <c r="H150" s="63">
        <v>2565</v>
      </c>
      <c r="I150" s="65"/>
      <c r="J150" s="63">
        <v>2566</v>
      </c>
      <c r="K150" s="64"/>
      <c r="L150" s="63">
        <v>2565</v>
      </c>
    </row>
    <row r="151" spans="1:12" ht="24" customHeight="1">
      <c r="A151" s="82" t="s">
        <v>91</v>
      </c>
      <c r="B151" s="82"/>
      <c r="C151" s="82"/>
      <c r="D151" s="83"/>
      <c r="E151" s="58"/>
      <c r="F151" s="77"/>
      <c r="G151" s="77"/>
      <c r="H151" s="77"/>
      <c r="I151" s="38"/>
      <c r="J151" s="77"/>
      <c r="K151" s="77"/>
      <c r="L151" s="77"/>
    </row>
    <row r="152" spans="1:12" ht="24" customHeight="1">
      <c r="A152" s="84" t="s">
        <v>92</v>
      </c>
      <c r="B152" s="82"/>
      <c r="C152" s="82"/>
      <c r="D152" s="80"/>
      <c r="E152" s="58"/>
      <c r="F152" s="77"/>
      <c r="G152" s="77"/>
      <c r="H152" s="77"/>
      <c r="I152" s="38"/>
      <c r="J152" s="77"/>
      <c r="K152" s="77"/>
      <c r="L152" s="77"/>
    </row>
    <row r="153" spans="1:12" ht="24" customHeight="1">
      <c r="A153" s="85" t="s">
        <v>93</v>
      </c>
      <c r="B153" s="7"/>
      <c r="C153" s="7"/>
      <c r="D153" s="80"/>
      <c r="E153" s="58"/>
      <c r="F153" s="77"/>
      <c r="G153" s="77"/>
      <c r="H153" s="77"/>
      <c r="I153" s="38"/>
      <c r="J153" s="77"/>
      <c r="K153" s="77"/>
      <c r="L153" s="77"/>
    </row>
    <row r="154" spans="1:12" ht="24" customHeight="1">
      <c r="A154" s="86" t="s">
        <v>94</v>
      </c>
      <c r="B154" s="7"/>
      <c r="C154" s="7"/>
      <c r="D154" s="80"/>
      <c r="E154" s="58"/>
      <c r="F154" s="77">
        <v>-755513</v>
      </c>
      <c r="G154" s="77"/>
      <c r="H154" s="213">
        <v>-2577597</v>
      </c>
      <c r="I154" s="214"/>
      <c r="J154" s="213">
        <v>-771006</v>
      </c>
      <c r="K154" s="213"/>
      <c r="L154" s="213">
        <v>-2586458</v>
      </c>
    </row>
    <row r="155" spans="1:12" ht="24" customHeight="1">
      <c r="A155" s="85" t="s">
        <v>95</v>
      </c>
      <c r="B155" s="7"/>
      <c r="C155" s="7"/>
      <c r="D155" s="80"/>
      <c r="E155" s="58"/>
      <c r="F155" s="213">
        <v>-11376</v>
      </c>
      <c r="G155" s="214"/>
      <c r="H155" s="214">
        <v>-6209</v>
      </c>
      <c r="I155" s="214"/>
      <c r="J155" s="213">
        <v>-11376</v>
      </c>
      <c r="K155" s="214"/>
      <c r="L155" s="214">
        <v>-6209</v>
      </c>
    </row>
    <row r="156" spans="1:12" ht="24" customHeight="1">
      <c r="A156" s="85" t="s">
        <v>96</v>
      </c>
      <c r="B156" s="7"/>
      <c r="C156" s="7"/>
      <c r="D156" s="87"/>
      <c r="E156" s="58"/>
      <c r="F156" s="213">
        <v>-207021</v>
      </c>
      <c r="G156" s="214"/>
      <c r="H156" s="214">
        <v>-625438</v>
      </c>
      <c r="I156" s="214"/>
      <c r="J156" s="213">
        <v>-207021</v>
      </c>
      <c r="K156" s="214"/>
      <c r="L156" s="214">
        <v>-625438</v>
      </c>
    </row>
    <row r="157" spans="1:12" ht="24" customHeight="1">
      <c r="A157" s="85" t="s">
        <v>97</v>
      </c>
      <c r="B157" s="7"/>
      <c r="C157" s="7"/>
      <c r="D157" s="87"/>
      <c r="E157" s="58"/>
      <c r="F157" s="213">
        <v>-41775</v>
      </c>
      <c r="G157" s="214"/>
      <c r="H157" s="214">
        <v>-166380</v>
      </c>
      <c r="I157" s="214"/>
      <c r="J157" s="213">
        <v>-41775</v>
      </c>
      <c r="K157" s="214"/>
      <c r="L157" s="214">
        <v>-166380</v>
      </c>
    </row>
    <row r="158" spans="1:12" ht="24" customHeight="1">
      <c r="A158" s="85" t="s">
        <v>98</v>
      </c>
      <c r="B158" s="7"/>
      <c r="C158" s="7"/>
      <c r="E158" s="58"/>
      <c r="F158" s="214"/>
      <c r="G158" s="214"/>
      <c r="H158" s="214"/>
      <c r="I158" s="214"/>
      <c r="J158" s="214"/>
      <c r="K158" s="214"/>
      <c r="L158" s="214"/>
    </row>
    <row r="159" spans="1:12" ht="24" customHeight="1">
      <c r="A159" s="86" t="s">
        <v>99</v>
      </c>
      <c r="B159" s="7"/>
      <c r="C159" s="7"/>
      <c r="D159" s="87"/>
      <c r="E159" s="58"/>
      <c r="F159" s="214"/>
      <c r="G159" s="214"/>
      <c r="H159" s="215"/>
      <c r="I159" s="214"/>
      <c r="J159" s="214"/>
      <c r="K159" s="214"/>
      <c r="L159" s="214"/>
    </row>
    <row r="160" spans="1:12" ht="24" customHeight="1">
      <c r="A160" s="88" t="s">
        <v>100</v>
      </c>
      <c r="B160" s="7"/>
      <c r="C160" s="7"/>
      <c r="D160" s="87"/>
      <c r="E160" s="58"/>
      <c r="F160" s="214">
        <v>2541334</v>
      </c>
      <c r="G160" s="214"/>
      <c r="H160" s="214">
        <v>-12509947</v>
      </c>
      <c r="I160" s="214"/>
      <c r="J160" s="214">
        <v>0</v>
      </c>
      <c r="K160" s="214"/>
      <c r="L160" s="214">
        <v>0</v>
      </c>
    </row>
    <row r="161" spans="1:12" ht="24" customHeight="1">
      <c r="A161" s="85" t="s">
        <v>101</v>
      </c>
      <c r="B161" s="7"/>
      <c r="C161" s="7"/>
      <c r="D161" s="80"/>
      <c r="E161" s="58"/>
      <c r="F161" s="214"/>
      <c r="G161" s="214"/>
      <c r="H161" s="214"/>
      <c r="I161" s="214"/>
      <c r="J161" s="214"/>
      <c r="K161" s="214"/>
      <c r="L161" s="214"/>
    </row>
    <row r="162" spans="1:12" ht="24" customHeight="1">
      <c r="A162" s="86" t="s">
        <v>99</v>
      </c>
      <c r="B162" s="7"/>
      <c r="C162" s="7"/>
      <c r="D162" s="80"/>
      <c r="E162" s="58"/>
      <c r="F162" s="214"/>
      <c r="G162" s="214"/>
      <c r="H162" s="214"/>
      <c r="I162" s="214"/>
      <c r="J162" s="214"/>
      <c r="K162" s="214"/>
      <c r="L162" s="214"/>
    </row>
    <row r="163" spans="1:12" ht="24" customHeight="1">
      <c r="A163" s="88" t="s">
        <v>100</v>
      </c>
      <c r="B163" s="7"/>
      <c r="C163" s="7"/>
      <c r="D163" s="80" t="s">
        <v>89</v>
      </c>
      <c r="E163" s="58"/>
      <c r="F163" s="214">
        <v>200862</v>
      </c>
      <c r="G163" s="214"/>
      <c r="H163" s="214">
        <v>673883</v>
      </c>
      <c r="I163" s="214"/>
      <c r="J163" s="214">
        <v>203960</v>
      </c>
      <c r="K163" s="214"/>
      <c r="L163" s="214">
        <v>675656</v>
      </c>
    </row>
    <row r="164" spans="1:12" ht="24" customHeight="1">
      <c r="A164" s="84" t="s">
        <v>102</v>
      </c>
      <c r="B164" s="7"/>
      <c r="C164" s="7"/>
      <c r="D164" s="87"/>
      <c r="E164" s="58"/>
      <c r="F164" s="215"/>
      <c r="G164" s="214"/>
      <c r="H164" s="215"/>
      <c r="I164" s="214"/>
      <c r="J164" s="215"/>
      <c r="K164" s="214"/>
      <c r="L164" s="215"/>
    </row>
    <row r="165" spans="1:12" ht="24" customHeight="1">
      <c r="A165" s="85" t="s">
        <v>103</v>
      </c>
      <c r="B165" s="7"/>
      <c r="C165" s="7"/>
      <c r="D165" s="80"/>
      <c r="E165" s="58"/>
      <c r="F165" s="215"/>
      <c r="G165" s="214"/>
      <c r="H165" s="214"/>
      <c r="I165" s="214"/>
      <c r="J165" s="215"/>
      <c r="K165" s="214"/>
      <c r="L165" s="214"/>
    </row>
    <row r="166" spans="1:12" ht="24" customHeight="1">
      <c r="A166" s="86" t="s">
        <v>104</v>
      </c>
      <c r="B166" s="7"/>
      <c r="C166" s="7"/>
      <c r="D166" s="80"/>
      <c r="E166" s="58"/>
      <c r="F166" s="215">
        <v>-908191</v>
      </c>
      <c r="G166" s="214"/>
      <c r="H166" s="214">
        <v>-1188041</v>
      </c>
      <c r="I166" s="214"/>
      <c r="J166" s="215">
        <v>-907624</v>
      </c>
      <c r="K166" s="214"/>
      <c r="L166" s="214">
        <v>-1188041</v>
      </c>
    </row>
    <row r="167" spans="1:12" ht="24" customHeight="1">
      <c r="A167" s="85" t="s">
        <v>105</v>
      </c>
      <c r="B167" s="84"/>
      <c r="C167" s="84"/>
      <c r="D167" s="87"/>
      <c r="E167" s="58"/>
      <c r="F167" s="215"/>
      <c r="G167" s="214"/>
      <c r="H167" s="215"/>
      <c r="I167" s="214"/>
      <c r="J167" s="215"/>
      <c r="K167" s="214"/>
      <c r="L167" s="215"/>
    </row>
    <row r="168" spans="1:12" ht="24" customHeight="1">
      <c r="A168" s="86" t="s">
        <v>106</v>
      </c>
      <c r="B168" s="84"/>
      <c r="C168" s="84"/>
      <c r="D168" s="87"/>
      <c r="E168" s="58"/>
      <c r="F168" s="215">
        <v>-139988</v>
      </c>
      <c r="G168" s="214"/>
      <c r="H168" s="214">
        <v>1085573</v>
      </c>
      <c r="I168" s="214"/>
      <c r="J168" s="215">
        <v>-139988</v>
      </c>
      <c r="K168" s="214"/>
      <c r="L168" s="214">
        <v>1085573</v>
      </c>
    </row>
    <row r="169" spans="1:12" ht="24" customHeight="1">
      <c r="A169" s="85" t="s">
        <v>98</v>
      </c>
      <c r="B169" s="7"/>
      <c r="C169" s="7"/>
      <c r="E169" s="58"/>
      <c r="F169" s="214"/>
      <c r="G169" s="214"/>
      <c r="H169" s="214"/>
      <c r="I169" s="214"/>
      <c r="J169" s="214"/>
      <c r="K169" s="214"/>
      <c r="L169" s="214"/>
    </row>
    <row r="170" spans="1:12" ht="24" customHeight="1">
      <c r="A170" s="86" t="s">
        <v>107</v>
      </c>
      <c r="B170" s="7"/>
      <c r="C170" s="7"/>
      <c r="D170" s="80"/>
      <c r="E170" s="58"/>
      <c r="F170" s="214"/>
      <c r="G170" s="214"/>
      <c r="H170" s="214"/>
      <c r="I170" s="214"/>
      <c r="J170" s="214"/>
      <c r="K170" s="214"/>
      <c r="L170" s="214"/>
    </row>
    <row r="171" spans="1:12" ht="24" customHeight="1">
      <c r="A171" s="88" t="s">
        <v>100</v>
      </c>
      <c r="B171" s="7"/>
      <c r="C171" s="7"/>
      <c r="D171" s="87"/>
      <c r="E171" s="58"/>
      <c r="F171" s="215">
        <v>-535069</v>
      </c>
      <c r="G171" s="214"/>
      <c r="H171" s="214">
        <v>-665697</v>
      </c>
      <c r="I171" s="214"/>
      <c r="J171" s="215">
        <v>0</v>
      </c>
      <c r="K171" s="214"/>
      <c r="L171" s="214">
        <v>0</v>
      </c>
    </row>
    <row r="172" spans="1:12" ht="24" customHeight="1">
      <c r="A172" s="85" t="s">
        <v>101</v>
      </c>
      <c r="B172" s="7"/>
      <c r="C172" s="7"/>
      <c r="D172" s="87"/>
      <c r="E172" s="58"/>
      <c r="F172" s="215"/>
      <c r="G172" s="214"/>
      <c r="H172" s="215"/>
      <c r="I172" s="214"/>
      <c r="J172" s="215"/>
      <c r="K172" s="214"/>
      <c r="L172" s="215"/>
    </row>
    <row r="173" spans="1:12" ht="24" customHeight="1">
      <c r="A173" s="86" t="s">
        <v>107</v>
      </c>
      <c r="B173" s="7"/>
      <c r="C173" s="7"/>
      <c r="D173" s="87"/>
      <c r="E173" s="58"/>
      <c r="F173" s="215"/>
      <c r="G173" s="214"/>
      <c r="H173" s="215"/>
      <c r="I173" s="214"/>
      <c r="J173" s="215"/>
      <c r="K173" s="214"/>
      <c r="L173" s="215"/>
    </row>
    <row r="174" spans="1:12" ht="24" customHeight="1">
      <c r="A174" s="88" t="s">
        <v>100</v>
      </c>
      <c r="B174" s="7"/>
      <c r="C174" s="7"/>
      <c r="D174" s="80" t="s">
        <v>89</v>
      </c>
      <c r="E174" s="58"/>
      <c r="F174" s="215">
        <v>209635</v>
      </c>
      <c r="G174" s="214"/>
      <c r="H174" s="215">
        <v>20494</v>
      </c>
      <c r="I174" s="214"/>
      <c r="J174" s="215">
        <v>209523</v>
      </c>
      <c r="K174" s="214"/>
      <c r="L174" s="215">
        <v>20494</v>
      </c>
    </row>
    <row r="175" spans="1:12" ht="24" customHeight="1">
      <c r="A175" s="82" t="s">
        <v>108</v>
      </c>
      <c r="B175" s="82"/>
      <c r="C175" s="82"/>
      <c r="D175" s="80"/>
      <c r="E175" s="58"/>
      <c r="F175" s="218">
        <f>SUM(F154:F174)</f>
        <v>352898</v>
      </c>
      <c r="G175" s="213"/>
      <c r="H175" s="218">
        <f>SUM(H154:H174)</f>
        <v>-15959359</v>
      </c>
      <c r="I175" s="214"/>
      <c r="J175" s="218">
        <f>SUM(J154:J174)</f>
        <v>-1665307</v>
      </c>
      <c r="K175" s="213"/>
      <c r="L175" s="218">
        <f>SUM(L154:L174)</f>
        <v>-2790803</v>
      </c>
    </row>
    <row r="176" spans="1:12" ht="24" customHeight="1">
      <c r="A176" s="66"/>
      <c r="B176" s="66"/>
      <c r="C176" s="66"/>
      <c r="D176" s="80"/>
      <c r="E176" s="58"/>
      <c r="F176" s="219"/>
      <c r="G176" s="213"/>
      <c r="H176" s="219"/>
      <c r="I176" s="214"/>
      <c r="J176" s="219"/>
      <c r="K176" s="213"/>
      <c r="L176" s="219"/>
    </row>
    <row r="177" spans="1:12" ht="24" customHeight="1" thickBot="1">
      <c r="A177" s="82" t="s">
        <v>109</v>
      </c>
      <c r="B177" s="82"/>
      <c r="C177" s="82"/>
      <c r="D177" s="80"/>
      <c r="E177" s="58"/>
      <c r="F177" s="220">
        <f>SUM(F137,F175)</f>
        <v>22408149</v>
      </c>
      <c r="G177" s="213"/>
      <c r="H177" s="220">
        <f>SUM(H137,H175)</f>
        <v>2976487</v>
      </c>
      <c r="I177" s="214"/>
      <c r="J177" s="220">
        <f>SUM(J137,J175)</f>
        <v>19020521</v>
      </c>
      <c r="K177" s="213"/>
      <c r="L177" s="220">
        <f>SUM(L137,L175)</f>
        <v>14605463</v>
      </c>
    </row>
    <row r="178" spans="1:12" ht="24" customHeight="1" thickTop="1">
      <c r="A178" s="58"/>
      <c r="B178" s="58"/>
      <c r="C178" s="58"/>
      <c r="D178" s="67"/>
      <c r="E178" s="62"/>
      <c r="F178" s="68"/>
      <c r="G178" s="68"/>
      <c r="H178" s="68"/>
      <c r="I178" s="90"/>
      <c r="J178" s="68"/>
      <c r="K178" s="68"/>
      <c r="L178" s="68"/>
    </row>
    <row r="179" spans="1:12" ht="24" customHeight="1">
      <c r="A179" s="31" t="s">
        <v>26</v>
      </c>
      <c r="B179" s="31"/>
      <c r="C179" s="31"/>
      <c r="D179" s="87"/>
      <c r="E179" s="78"/>
      <c r="F179" s="50"/>
      <c r="G179" s="91"/>
      <c r="H179" s="91"/>
      <c r="I179" s="38"/>
      <c r="J179" s="91"/>
      <c r="K179" s="91"/>
      <c r="L179" s="91"/>
    </row>
    <row r="180" spans="1:12" ht="19.5" customHeight="1">
      <c r="A180" s="31"/>
      <c r="B180" s="31"/>
      <c r="C180" s="31"/>
      <c r="D180" s="6"/>
      <c r="E180" s="6"/>
      <c r="F180" s="10"/>
      <c r="G180" s="10"/>
      <c r="H180" s="10"/>
      <c r="I180" s="10"/>
      <c r="J180" s="10"/>
      <c r="K180" s="10"/>
      <c r="L180" s="10"/>
    </row>
    <row r="181" spans="1:12" ht="19.5" customHeight="1">
      <c r="A181" s="6"/>
      <c r="B181" s="6"/>
      <c r="C181" s="6"/>
      <c r="D181" s="6"/>
      <c r="E181" s="6"/>
      <c r="F181" s="10"/>
      <c r="G181" s="10"/>
      <c r="H181" s="10"/>
      <c r="I181" s="10"/>
      <c r="J181" s="10"/>
      <c r="K181" s="10"/>
      <c r="L181" s="10"/>
    </row>
    <row r="182" spans="1:12" ht="19.5" customHeight="1">
      <c r="A182" s="32"/>
      <c r="B182" s="6"/>
      <c r="C182" s="6"/>
      <c r="D182" s="6"/>
      <c r="E182" s="6"/>
      <c r="F182" s="10"/>
      <c r="G182" s="10"/>
      <c r="H182" s="244"/>
      <c r="I182" s="244"/>
      <c r="J182" s="244"/>
      <c r="K182" s="244"/>
      <c r="L182" s="244"/>
    </row>
    <row r="183" spans="1:12" ht="24" customHeight="1">
      <c r="A183" s="240" t="s">
        <v>27</v>
      </c>
      <c r="B183" s="34"/>
      <c r="C183" s="34"/>
      <c r="D183" s="6"/>
      <c r="E183" s="6"/>
      <c r="F183" s="10"/>
      <c r="G183" s="10"/>
      <c r="H183" s="245" t="s">
        <v>28</v>
      </c>
      <c r="I183" s="245"/>
      <c r="J183" s="245"/>
      <c r="K183" s="245"/>
      <c r="L183" s="245"/>
    </row>
    <row r="184" spans="1:12" ht="24" customHeight="1">
      <c r="A184" s="34" t="s">
        <v>29</v>
      </c>
      <c r="B184" s="34"/>
      <c r="C184" s="34"/>
      <c r="D184" s="6"/>
      <c r="E184" s="6"/>
      <c r="F184" s="10"/>
      <c r="G184" s="10"/>
      <c r="H184" s="246" t="s">
        <v>30</v>
      </c>
      <c r="I184" s="246"/>
      <c r="J184" s="246"/>
      <c r="K184" s="246"/>
      <c r="L184" s="246"/>
    </row>
    <row r="185" spans="1:12" ht="24" customHeight="1">
      <c r="A185" s="1" t="s">
        <v>0</v>
      </c>
      <c r="B185" s="1"/>
      <c r="C185" s="1"/>
      <c r="D185" s="55"/>
      <c r="E185" s="55"/>
      <c r="F185" s="55"/>
      <c r="G185" s="81"/>
      <c r="H185" s="55"/>
      <c r="I185" s="55"/>
      <c r="J185" s="55"/>
      <c r="K185" s="55"/>
      <c r="L185" s="55"/>
    </row>
    <row r="186" spans="1:12" ht="24" customHeight="1">
      <c r="A186" s="55" t="s">
        <v>214</v>
      </c>
      <c r="B186" s="55"/>
      <c r="C186" s="55"/>
      <c r="D186" s="55"/>
      <c r="E186" s="55"/>
      <c r="F186" s="42"/>
      <c r="G186" s="56"/>
      <c r="H186" s="56"/>
      <c r="I186" s="57"/>
      <c r="J186" s="56"/>
      <c r="K186" s="56"/>
      <c r="L186" s="56"/>
    </row>
    <row r="187" spans="1:12" ht="24" customHeight="1">
      <c r="A187" s="55" t="s">
        <v>209</v>
      </c>
      <c r="B187" s="55"/>
      <c r="C187" s="55"/>
      <c r="D187" s="55"/>
      <c r="E187" s="55"/>
      <c r="F187" s="56"/>
      <c r="G187" s="56"/>
      <c r="H187" s="56"/>
      <c r="I187" s="57"/>
      <c r="J187" s="56"/>
      <c r="K187" s="56"/>
      <c r="L187" s="56"/>
    </row>
    <row r="188" spans="1:12" ht="24" customHeight="1">
      <c r="A188" s="58"/>
      <c r="B188" s="58"/>
      <c r="C188" s="58"/>
      <c r="D188" s="58"/>
      <c r="E188" s="58"/>
      <c r="F188" s="59"/>
      <c r="G188" s="59"/>
      <c r="H188" s="59"/>
      <c r="I188" s="60"/>
      <c r="J188" s="59"/>
      <c r="K188" s="59"/>
      <c r="L188" s="239" t="s">
        <v>217</v>
      </c>
    </row>
    <row r="189" spans="1:12" ht="24" customHeight="1">
      <c r="A189" s="58"/>
      <c r="B189" s="58"/>
      <c r="C189" s="58"/>
      <c r="D189" s="58"/>
      <c r="E189" s="58"/>
      <c r="F189" s="248" t="s">
        <v>3</v>
      </c>
      <c r="G189" s="248"/>
      <c r="H189" s="248"/>
      <c r="I189" s="60"/>
      <c r="J189" s="248" t="s">
        <v>4</v>
      </c>
      <c r="K189" s="248"/>
      <c r="L189" s="248"/>
    </row>
    <row r="190" spans="1:12" ht="24" customHeight="1">
      <c r="A190" s="58"/>
      <c r="B190" s="58"/>
      <c r="C190" s="58"/>
      <c r="D190" s="61" t="s">
        <v>5</v>
      </c>
      <c r="E190" s="62"/>
      <c r="F190" s="63">
        <v>2566</v>
      </c>
      <c r="G190" s="64"/>
      <c r="H190" s="63">
        <v>2565</v>
      </c>
      <c r="I190" s="65"/>
      <c r="J190" s="63">
        <v>2566</v>
      </c>
      <c r="K190" s="64"/>
      <c r="L190" s="63">
        <v>2565</v>
      </c>
    </row>
    <row r="191" spans="1:12" ht="24" customHeight="1">
      <c r="A191" s="92" t="s">
        <v>110</v>
      </c>
      <c r="B191" s="92"/>
      <c r="C191" s="92"/>
      <c r="D191" s="93"/>
      <c r="E191" s="94"/>
      <c r="F191" s="59"/>
      <c r="G191" s="59"/>
      <c r="H191" s="59"/>
      <c r="I191" s="38"/>
      <c r="J191" s="59"/>
      <c r="K191" s="59"/>
      <c r="L191" s="59"/>
    </row>
    <row r="192" spans="1:12" ht="24" customHeight="1" thickBot="1">
      <c r="A192" s="7" t="s">
        <v>111</v>
      </c>
      <c r="B192" s="7"/>
      <c r="C192" s="7"/>
      <c r="D192" s="93"/>
      <c r="E192" s="94"/>
      <c r="F192" s="215">
        <v>20222792</v>
      </c>
      <c r="G192" s="214"/>
      <c r="H192" s="215">
        <v>17138737</v>
      </c>
      <c r="I192" s="214"/>
      <c r="J192" s="221">
        <f>SUM(J137)</f>
        <v>20685828</v>
      </c>
      <c r="K192" s="222"/>
      <c r="L192" s="221">
        <f>SUM(L137)</f>
        <v>17396266</v>
      </c>
    </row>
    <row r="193" spans="1:12" ht="24" customHeight="1" thickTop="1">
      <c r="A193" s="7" t="s">
        <v>112</v>
      </c>
      <c r="B193" s="7"/>
      <c r="C193" s="7"/>
      <c r="D193" s="93"/>
      <c r="E193" s="94"/>
      <c r="F193" s="223">
        <v>1832459</v>
      </c>
      <c r="G193" s="214"/>
      <c r="H193" s="223">
        <v>1797109</v>
      </c>
      <c r="I193" s="214"/>
      <c r="J193" s="215"/>
      <c r="K193" s="215"/>
      <c r="L193" s="215"/>
    </row>
    <row r="194" spans="1:12" ht="24" customHeight="1" thickBot="1">
      <c r="A194" s="95"/>
      <c r="B194" s="95"/>
      <c r="C194" s="95"/>
      <c r="D194" s="93"/>
      <c r="E194" s="94"/>
      <c r="F194" s="224">
        <f>SUM(F192:F193)</f>
        <v>22055251</v>
      </c>
      <c r="G194" s="225"/>
      <c r="H194" s="224">
        <f>SUM(H192:H193)</f>
        <v>18935846</v>
      </c>
      <c r="I194" s="225"/>
      <c r="J194" s="225"/>
      <c r="K194" s="225"/>
      <c r="L194" s="225"/>
    </row>
    <row r="195" spans="1:12" ht="24" customHeight="1" thickTop="1">
      <c r="A195" s="82" t="s">
        <v>113</v>
      </c>
      <c r="B195" s="82"/>
      <c r="C195" s="82"/>
      <c r="D195" s="96"/>
      <c r="E195" s="97"/>
      <c r="F195" s="226">
        <f>F137-F194</f>
        <v>0</v>
      </c>
      <c r="G195" s="226"/>
      <c r="H195" s="226">
        <f>H137-H194</f>
        <v>0</v>
      </c>
      <c r="I195" s="214"/>
      <c r="J195" s="215"/>
      <c r="K195" s="215"/>
      <c r="L195" s="215"/>
    </row>
    <row r="196" spans="1:12" ht="24" customHeight="1" thickBot="1">
      <c r="A196" s="7" t="s">
        <v>111</v>
      </c>
      <c r="B196" s="7"/>
      <c r="C196" s="7"/>
      <c r="D196" s="96"/>
      <c r="E196" s="97"/>
      <c r="F196" s="222">
        <v>20575690</v>
      </c>
      <c r="G196" s="214"/>
      <c r="H196" s="215">
        <v>1179378</v>
      </c>
      <c r="I196" s="214"/>
      <c r="J196" s="221">
        <f>SUM(J177)</f>
        <v>19020521</v>
      </c>
      <c r="K196" s="222"/>
      <c r="L196" s="221">
        <f>SUM(L177)</f>
        <v>14605463</v>
      </c>
    </row>
    <row r="197" spans="1:12" ht="24" customHeight="1" thickTop="1">
      <c r="A197" s="7" t="s">
        <v>112</v>
      </c>
      <c r="B197" s="7"/>
      <c r="C197" s="7"/>
      <c r="D197" s="96"/>
      <c r="E197" s="97"/>
      <c r="F197" s="223">
        <v>1832459</v>
      </c>
      <c r="G197" s="214"/>
      <c r="H197" s="223">
        <v>1797109</v>
      </c>
      <c r="I197" s="214"/>
      <c r="J197" s="222"/>
      <c r="K197" s="222"/>
      <c r="L197" s="222"/>
    </row>
    <row r="198" spans="1:12" ht="24" customHeight="1" thickBot="1">
      <c r="A198" s="98"/>
      <c r="B198" s="98"/>
      <c r="C198" s="98"/>
      <c r="D198" s="96"/>
      <c r="E198" s="97"/>
      <c r="F198" s="221">
        <f>SUM(F196:F197)</f>
        <v>22408149</v>
      </c>
      <c r="G198" s="222"/>
      <c r="H198" s="221">
        <f>SUM(H196:H197)</f>
        <v>2976487</v>
      </c>
      <c r="I198" s="214"/>
      <c r="J198" s="214"/>
      <c r="K198" s="214"/>
      <c r="L198" s="214"/>
    </row>
    <row r="199" spans="1:12" ht="24" customHeight="1" thickTop="1">
      <c r="A199" s="82" t="s">
        <v>114</v>
      </c>
      <c r="B199" s="82"/>
      <c r="C199" s="82"/>
      <c r="D199" s="99">
        <v>8.3699999999999992</v>
      </c>
      <c r="E199" s="78"/>
      <c r="F199" s="213">
        <f>F177-F198</f>
        <v>0</v>
      </c>
      <c r="G199" s="227"/>
      <c r="H199" s="213">
        <f>H177-H198</f>
        <v>0</v>
      </c>
      <c r="I199" s="214"/>
      <c r="J199" s="213"/>
      <c r="K199" s="214"/>
      <c r="L199" s="213"/>
    </row>
    <row r="200" spans="1:12" ht="24" customHeight="1" thickBot="1">
      <c r="A200" s="85" t="s">
        <v>115</v>
      </c>
      <c r="B200" s="7"/>
      <c r="C200" s="7"/>
      <c r="D200" s="87"/>
      <c r="E200" s="78"/>
      <c r="F200" s="100">
        <v>1.45</v>
      </c>
      <c r="G200" s="101"/>
      <c r="H200" s="100">
        <v>1.23</v>
      </c>
      <c r="I200" s="101"/>
      <c r="J200" s="100">
        <v>1.48</v>
      </c>
      <c r="K200" s="101"/>
      <c r="L200" s="100">
        <v>1.24</v>
      </c>
    </row>
    <row r="201" spans="1:12" ht="24" customHeight="1" thickTop="1">
      <c r="A201" s="58"/>
      <c r="B201" s="58"/>
      <c r="C201" s="58"/>
      <c r="D201" s="87"/>
      <c r="E201" s="78"/>
      <c r="F201" s="50"/>
      <c r="G201" s="91"/>
      <c r="H201" s="91"/>
      <c r="I201" s="38"/>
      <c r="J201" s="91"/>
      <c r="K201" s="91"/>
      <c r="L201" s="91"/>
    </row>
    <row r="202" spans="1:12" ht="24" customHeight="1">
      <c r="A202" s="31" t="s">
        <v>26</v>
      </c>
      <c r="B202" s="31"/>
      <c r="C202" s="31"/>
      <c r="D202" s="87"/>
      <c r="E202" s="78"/>
      <c r="F202" s="50"/>
      <c r="G202" s="91"/>
      <c r="H202" s="91"/>
      <c r="I202" s="38"/>
      <c r="J202" s="91"/>
      <c r="K202" s="91"/>
      <c r="L202" s="91"/>
    </row>
    <row r="203" spans="1:12" ht="24" customHeight="1">
      <c r="A203" s="31"/>
      <c r="B203" s="31"/>
      <c r="C203" s="31"/>
      <c r="D203" s="6"/>
      <c r="E203" s="6"/>
      <c r="F203" s="10"/>
      <c r="G203" s="10"/>
      <c r="H203" s="10"/>
      <c r="I203" s="10"/>
      <c r="J203" s="10"/>
      <c r="K203" s="10"/>
      <c r="L203" s="10"/>
    </row>
    <row r="204" spans="1:12" ht="24" customHeight="1">
      <c r="A204" s="6"/>
      <c r="B204" s="6"/>
      <c r="C204" s="6"/>
      <c r="D204" s="6"/>
      <c r="E204" s="6"/>
      <c r="F204" s="10"/>
      <c r="G204" s="10"/>
      <c r="H204" s="10"/>
      <c r="I204" s="10"/>
      <c r="J204" s="10"/>
      <c r="K204" s="10"/>
      <c r="L204" s="10"/>
    </row>
    <row r="205" spans="1:12" ht="24" customHeight="1">
      <c r="A205" s="32"/>
      <c r="B205" s="6"/>
      <c r="C205" s="6"/>
      <c r="D205" s="6"/>
      <c r="E205" s="6"/>
      <c r="F205" s="10"/>
      <c r="G205" s="10"/>
      <c r="H205" s="244"/>
      <c r="I205" s="244"/>
      <c r="J205" s="244"/>
      <c r="K205" s="244"/>
      <c r="L205" s="244"/>
    </row>
    <row r="206" spans="1:12" ht="24" customHeight="1">
      <c r="A206" s="240" t="s">
        <v>27</v>
      </c>
      <c r="B206" s="34"/>
      <c r="C206" s="34"/>
      <c r="D206" s="6"/>
      <c r="E206" s="6"/>
      <c r="F206" s="10"/>
      <c r="G206" s="10"/>
      <c r="H206" s="245" t="s">
        <v>28</v>
      </c>
      <c r="I206" s="245"/>
      <c r="J206" s="245"/>
      <c r="K206" s="245"/>
      <c r="L206" s="245"/>
    </row>
    <row r="207" spans="1:12" ht="24" customHeight="1">
      <c r="A207" s="34" t="s">
        <v>29</v>
      </c>
      <c r="B207" s="34"/>
      <c r="C207" s="34"/>
      <c r="D207" s="6"/>
      <c r="E207" s="6"/>
      <c r="F207" s="10"/>
      <c r="G207" s="10"/>
      <c r="H207" s="246" t="s">
        <v>30</v>
      </c>
      <c r="I207" s="246"/>
      <c r="J207" s="246"/>
      <c r="K207" s="246"/>
      <c r="L207" s="246"/>
    </row>
  </sheetData>
  <mergeCells count="30">
    <mergeCell ref="F189:H189"/>
    <mergeCell ref="J189:L189"/>
    <mergeCell ref="H205:L205"/>
    <mergeCell ref="H206:L206"/>
    <mergeCell ref="H207:L207"/>
    <mergeCell ref="F149:H149"/>
    <mergeCell ref="J149:L149"/>
    <mergeCell ref="H182:L182"/>
    <mergeCell ref="H183:L183"/>
    <mergeCell ref="H184:L184"/>
    <mergeCell ref="F110:H110"/>
    <mergeCell ref="J110:L110"/>
    <mergeCell ref="H142:L142"/>
    <mergeCell ref="H143:L143"/>
    <mergeCell ref="H144:L144"/>
    <mergeCell ref="F46:H46"/>
    <mergeCell ref="J46:L46"/>
    <mergeCell ref="F6:H6"/>
    <mergeCell ref="J6:L6"/>
    <mergeCell ref="H38:L38"/>
    <mergeCell ref="H39:L39"/>
    <mergeCell ref="H40:L40"/>
    <mergeCell ref="H104:L104"/>
    <mergeCell ref="H105:L105"/>
    <mergeCell ref="H79:L79"/>
    <mergeCell ref="H80:L80"/>
    <mergeCell ref="H81:L81"/>
    <mergeCell ref="F87:H87"/>
    <mergeCell ref="J87:L87"/>
    <mergeCell ref="H103:L103"/>
  </mergeCells>
  <printOptions horizontalCentered="1"/>
  <pageMargins left="0.78740157480314965" right="0.39370078740157483" top="0.9055118110236221" bottom="0" header="0.19685039370078741" footer="0.19685039370078741"/>
  <pageSetup paperSize="9" scale="69" orientation="portrait" r:id="rId1"/>
  <headerFooter alignWithMargins="0"/>
  <rowBreaks count="5" manualBreakCount="5">
    <brk id="40" max="16383" man="1"/>
    <brk id="81" max="16383" man="1"/>
    <brk id="105" max="16383" man="1"/>
    <brk id="144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showGridLines="0" zoomScale="70" zoomScaleNormal="70" workbookViewId="0"/>
  </sheetViews>
  <sheetFormatPr defaultColWidth="9.08203125" defaultRowHeight="23.15" customHeight="1"/>
  <cols>
    <col min="1" max="1" width="40.25" style="104" customWidth="1"/>
    <col min="2" max="2" width="0.9140625" style="104" customWidth="1"/>
    <col min="3" max="3" width="12.33203125" style="104" customWidth="1"/>
    <col min="4" max="4" width="0.9140625" style="104" customWidth="1"/>
    <col min="5" max="5" width="12.33203125" style="104" customWidth="1"/>
    <col min="6" max="6" width="0.9140625" style="104" customWidth="1"/>
    <col min="7" max="7" width="15" style="104" customWidth="1"/>
    <col min="8" max="8" width="0.9140625" style="104" customWidth="1"/>
    <col min="9" max="9" width="13.75" style="104" customWidth="1"/>
    <col min="10" max="10" width="0.9140625" style="104" customWidth="1"/>
    <col min="11" max="11" width="16.75" style="104" customWidth="1"/>
    <col min="12" max="12" width="0.9140625" style="104" customWidth="1"/>
    <col min="13" max="13" width="15.75" style="104" customWidth="1"/>
    <col min="14" max="14" width="0.9140625" style="104" customWidth="1"/>
    <col min="15" max="15" width="15.75" style="104" customWidth="1"/>
    <col min="16" max="16" width="0.9140625" style="104" customWidth="1"/>
    <col min="17" max="17" width="15.75" style="104" customWidth="1"/>
    <col min="18" max="18" width="0.9140625" style="104" customWidth="1"/>
    <col min="19" max="19" width="14.75" style="104" customWidth="1"/>
    <col min="20" max="20" width="0.9140625" style="104" customWidth="1"/>
    <col min="21" max="21" width="14.75" style="104" customWidth="1"/>
    <col min="22" max="22" width="0.9140625" style="104" customWidth="1"/>
    <col min="23" max="23" width="14.75" style="104" customWidth="1"/>
    <col min="24" max="24" width="0.75" style="104" customWidth="1"/>
    <col min="25" max="25" width="14.75" style="104" customWidth="1"/>
    <col min="26" max="26" width="1" style="104" customWidth="1"/>
    <col min="27" max="28" width="15.08203125" style="104" bestFit="1" customWidth="1"/>
    <col min="29" max="16384" width="9.08203125" style="104"/>
  </cols>
  <sheetData>
    <row r="1" spans="1:29" ht="23.1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9" ht="23.15" customHeight="1">
      <c r="A2" s="105" t="s">
        <v>116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29" ht="23.15" customHeight="1">
      <c r="A3" s="106" t="s">
        <v>209</v>
      </c>
      <c r="B3" s="105"/>
      <c r="C3" s="105"/>
      <c r="D3" s="105"/>
      <c r="E3" s="105"/>
      <c r="F3" s="105"/>
      <c r="G3" s="105"/>
      <c r="H3" s="105"/>
      <c r="I3" s="105"/>
      <c r="J3" s="105"/>
      <c r="K3" s="107"/>
      <c r="L3" s="105"/>
      <c r="M3" s="105"/>
      <c r="N3" s="105"/>
      <c r="O3" s="105"/>
      <c r="P3" s="105"/>
      <c r="Q3" s="105"/>
      <c r="R3" s="105"/>
      <c r="S3" s="105"/>
      <c r="T3" s="105"/>
    </row>
    <row r="4" spans="1:29" s="110" customFormat="1" ht="23.1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9" t="s">
        <v>2</v>
      </c>
    </row>
    <row r="5" spans="1:29" s="110" customFormat="1" ht="23.15" customHeight="1">
      <c r="A5" s="108"/>
      <c r="B5" s="108"/>
      <c r="C5" s="251" t="s">
        <v>3</v>
      </c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</row>
    <row r="6" spans="1:29" s="110" customFormat="1" ht="23.15" customHeight="1">
      <c r="A6" s="111"/>
      <c r="B6" s="112"/>
      <c r="C6" s="252" t="s">
        <v>117</v>
      </c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112"/>
      <c r="W6" s="112"/>
      <c r="X6" s="112"/>
      <c r="Y6" s="112"/>
    </row>
    <row r="7" spans="1:29" s="110" customFormat="1" ht="23.15" customHeight="1">
      <c r="A7" s="111"/>
      <c r="B7" s="112"/>
      <c r="C7" s="111"/>
      <c r="D7" s="111"/>
      <c r="E7" s="111"/>
      <c r="F7" s="111"/>
      <c r="G7" s="113"/>
      <c r="H7" s="113"/>
      <c r="I7" s="252" t="s">
        <v>55</v>
      </c>
      <c r="J7" s="252"/>
      <c r="K7" s="252"/>
      <c r="L7" s="252"/>
      <c r="M7" s="252"/>
      <c r="N7" s="252"/>
      <c r="O7" s="252"/>
      <c r="P7" s="252"/>
      <c r="Q7" s="252"/>
      <c r="R7" s="114"/>
      <c r="S7" s="113"/>
      <c r="T7" s="113"/>
      <c r="U7" s="113"/>
      <c r="V7" s="112"/>
      <c r="W7" s="112"/>
      <c r="X7" s="112"/>
      <c r="Y7" s="112"/>
    </row>
    <row r="8" spans="1:29" s="110" customFormat="1" ht="23.15" customHeight="1">
      <c r="A8" s="111"/>
      <c r="B8" s="111"/>
      <c r="C8" s="115"/>
      <c r="D8" s="111"/>
      <c r="G8" s="111" t="s">
        <v>118</v>
      </c>
      <c r="H8" s="111"/>
      <c r="I8" s="115" t="s">
        <v>119</v>
      </c>
      <c r="J8" s="111"/>
      <c r="K8" s="111" t="s">
        <v>120</v>
      </c>
      <c r="L8" s="111"/>
      <c r="M8" s="116" t="s">
        <v>122</v>
      </c>
      <c r="N8" s="111"/>
      <c r="O8" s="115" t="s">
        <v>121</v>
      </c>
      <c r="P8" s="111"/>
      <c r="Q8" s="111" t="s">
        <v>123</v>
      </c>
      <c r="R8" s="111"/>
      <c r="S8" s="111"/>
      <c r="T8" s="111"/>
      <c r="V8" s="115"/>
      <c r="X8" s="111"/>
      <c r="Y8" s="111"/>
    </row>
    <row r="9" spans="1:29" s="110" customFormat="1" ht="23.15" customHeight="1">
      <c r="A9" s="111"/>
      <c r="B9" s="111"/>
      <c r="C9" s="115"/>
      <c r="D9" s="111"/>
      <c r="E9" s="115"/>
      <c r="F9" s="111"/>
      <c r="G9" s="111" t="s">
        <v>124</v>
      </c>
      <c r="H9" s="111"/>
      <c r="I9" s="115" t="s">
        <v>125</v>
      </c>
      <c r="J9" s="111"/>
      <c r="K9" s="115" t="s">
        <v>125</v>
      </c>
      <c r="L9" s="111"/>
      <c r="M9" s="116" t="s">
        <v>126</v>
      </c>
      <c r="N9" s="111"/>
      <c r="O9" s="115" t="s">
        <v>127</v>
      </c>
      <c r="P9" s="111"/>
      <c r="Q9" s="115" t="s">
        <v>121</v>
      </c>
      <c r="R9" s="111"/>
      <c r="S9" s="111"/>
      <c r="T9" s="111"/>
      <c r="U9" s="115" t="s">
        <v>128</v>
      </c>
      <c r="V9" s="115"/>
      <c r="W9" s="117" t="s">
        <v>129</v>
      </c>
      <c r="X9" s="111"/>
      <c r="Y9" s="111"/>
    </row>
    <row r="10" spans="1:29" s="110" customFormat="1" ht="23.15" customHeight="1">
      <c r="A10" s="111"/>
      <c r="B10" s="111"/>
      <c r="C10" s="115" t="s">
        <v>130</v>
      </c>
      <c r="D10" s="111"/>
      <c r="E10" s="115" t="s">
        <v>119</v>
      </c>
      <c r="F10" s="111"/>
      <c r="G10" s="118" t="s">
        <v>131</v>
      </c>
      <c r="H10" s="111"/>
      <c r="I10" s="115" t="s">
        <v>132</v>
      </c>
      <c r="J10" s="111"/>
      <c r="K10" s="115" t="s">
        <v>124</v>
      </c>
      <c r="L10" s="111"/>
      <c r="M10" s="119" t="s">
        <v>133</v>
      </c>
      <c r="N10" s="111"/>
      <c r="O10" s="115" t="s">
        <v>134</v>
      </c>
      <c r="P10" s="111"/>
      <c r="Q10" s="115" t="s">
        <v>135</v>
      </c>
      <c r="R10" s="111"/>
      <c r="S10" s="111"/>
      <c r="T10" s="111"/>
      <c r="U10" s="115" t="s">
        <v>136</v>
      </c>
      <c r="V10" s="115"/>
      <c r="W10" s="117" t="s">
        <v>137</v>
      </c>
      <c r="X10" s="111"/>
      <c r="Y10" s="111"/>
    </row>
    <row r="11" spans="1:29" s="110" customFormat="1" ht="23.15" customHeight="1">
      <c r="A11" s="120"/>
      <c r="B11" s="120"/>
      <c r="C11" s="121" t="s">
        <v>138</v>
      </c>
      <c r="D11" s="120"/>
      <c r="E11" s="121" t="s">
        <v>139</v>
      </c>
      <c r="F11" s="120"/>
      <c r="G11" s="121" t="s">
        <v>54</v>
      </c>
      <c r="H11" s="120"/>
      <c r="I11" s="121" t="s">
        <v>140</v>
      </c>
      <c r="J11" s="120"/>
      <c r="K11" s="121" t="s">
        <v>141</v>
      </c>
      <c r="L11" s="120"/>
      <c r="M11" s="122" t="s">
        <v>142</v>
      </c>
      <c r="N11" s="111"/>
      <c r="O11" s="121" t="s">
        <v>143</v>
      </c>
      <c r="P11" s="120"/>
      <c r="Q11" s="121" t="s">
        <v>144</v>
      </c>
      <c r="R11" s="120"/>
      <c r="S11" s="121" t="s">
        <v>56</v>
      </c>
      <c r="T11" s="120"/>
      <c r="U11" s="121" t="s">
        <v>145</v>
      </c>
      <c r="V11" s="123"/>
      <c r="W11" s="121" t="s">
        <v>146</v>
      </c>
      <c r="X11" s="111"/>
      <c r="Y11" s="124" t="s">
        <v>128</v>
      </c>
    </row>
    <row r="12" spans="1:29" s="126" customFormat="1" ht="23.15" customHeight="1">
      <c r="A12" s="130" t="s">
        <v>148</v>
      </c>
      <c r="B12" s="89"/>
      <c r="C12" s="228">
        <v>72005040</v>
      </c>
      <c r="D12" s="228"/>
      <c r="E12" s="228">
        <v>20833734</v>
      </c>
      <c r="F12" s="228"/>
      <c r="G12" s="228">
        <v>-659694</v>
      </c>
      <c r="H12" s="228"/>
      <c r="I12" s="228">
        <v>14296331</v>
      </c>
      <c r="J12" s="228"/>
      <c r="K12" s="228">
        <v>10076906</v>
      </c>
      <c r="L12" s="228"/>
      <c r="M12" s="228">
        <v>67482</v>
      </c>
      <c r="N12" s="228"/>
      <c r="O12" s="228">
        <v>73158</v>
      </c>
      <c r="P12" s="228"/>
      <c r="Q12" s="228">
        <v>6012485</v>
      </c>
      <c r="R12" s="228"/>
      <c r="S12" s="228">
        <v>237347450</v>
      </c>
      <c r="T12" s="228"/>
      <c r="U12" s="216">
        <f t="shared" ref="U12:U15" si="0">SUM(C12:S12)</f>
        <v>360052892</v>
      </c>
      <c r="V12" s="229"/>
      <c r="W12" s="228">
        <v>14058548</v>
      </c>
      <c r="X12" s="228"/>
      <c r="Y12" s="216">
        <f t="shared" ref="Y12:Y15" si="1">SUM(U12:W12)</f>
        <v>374111440</v>
      </c>
    </row>
    <row r="13" spans="1:29" s="126" customFormat="1" ht="23.15" customHeight="1">
      <c r="A13" s="238" t="s">
        <v>205</v>
      </c>
      <c r="B13" s="125"/>
      <c r="C13" s="228">
        <v>0</v>
      </c>
      <c r="D13" s="228"/>
      <c r="E13" s="228">
        <v>0</v>
      </c>
      <c r="F13" s="228"/>
      <c r="G13" s="228">
        <v>0</v>
      </c>
      <c r="H13" s="228"/>
      <c r="I13" s="228">
        <v>0</v>
      </c>
      <c r="J13" s="228"/>
      <c r="K13" s="228">
        <v>0</v>
      </c>
      <c r="L13" s="228"/>
      <c r="M13" s="228">
        <v>0</v>
      </c>
      <c r="N13" s="228"/>
      <c r="O13" s="228">
        <v>0</v>
      </c>
      <c r="P13" s="228"/>
      <c r="Q13" s="228">
        <v>0</v>
      </c>
      <c r="R13" s="228"/>
      <c r="S13" s="228">
        <v>-5845142</v>
      </c>
      <c r="T13" s="228"/>
      <c r="U13" s="216">
        <f t="shared" si="0"/>
        <v>-5845142</v>
      </c>
      <c r="V13" s="228"/>
      <c r="W13" s="228">
        <v>-1307265</v>
      </c>
      <c r="X13" s="228"/>
      <c r="Y13" s="216">
        <f t="shared" si="1"/>
        <v>-7152407</v>
      </c>
      <c r="Z13" s="125"/>
      <c r="AA13" s="125"/>
      <c r="AB13" s="125"/>
      <c r="AC13" s="125"/>
    </row>
    <row r="14" spans="1:29" s="126" customFormat="1" ht="23.15" customHeight="1">
      <c r="A14" s="238" t="s">
        <v>147</v>
      </c>
      <c r="B14" s="125"/>
      <c r="C14" s="230">
        <v>0</v>
      </c>
      <c r="D14" s="230"/>
      <c r="E14" s="230">
        <v>0</v>
      </c>
      <c r="F14" s="230"/>
      <c r="G14" s="228">
        <v>0</v>
      </c>
      <c r="H14" s="228"/>
      <c r="I14" s="228">
        <v>0</v>
      </c>
      <c r="J14" s="230"/>
      <c r="K14" s="230">
        <v>0</v>
      </c>
      <c r="L14" s="230"/>
      <c r="M14" s="230">
        <v>0</v>
      </c>
      <c r="N14" s="228"/>
      <c r="O14" s="230">
        <v>0</v>
      </c>
      <c r="P14" s="228"/>
      <c r="Q14" s="228">
        <v>-26128</v>
      </c>
      <c r="R14" s="228"/>
      <c r="S14" s="228">
        <v>26128</v>
      </c>
      <c r="T14" s="228"/>
      <c r="U14" s="216">
        <f t="shared" si="0"/>
        <v>0</v>
      </c>
      <c r="V14" s="228"/>
      <c r="W14" s="228">
        <v>0</v>
      </c>
      <c r="X14" s="228"/>
      <c r="Y14" s="216">
        <f t="shared" si="1"/>
        <v>0</v>
      </c>
      <c r="Z14" s="125"/>
      <c r="AA14" s="125"/>
      <c r="AB14" s="125"/>
      <c r="AC14" s="125"/>
    </row>
    <row r="15" spans="1:29" s="126" customFormat="1" ht="23.15" customHeight="1">
      <c r="A15" s="238" t="s">
        <v>109</v>
      </c>
      <c r="B15" s="127"/>
      <c r="C15" s="230">
        <v>0</v>
      </c>
      <c r="D15" s="216"/>
      <c r="E15" s="230">
        <v>0</v>
      </c>
      <c r="F15" s="216"/>
      <c r="G15" s="228">
        <v>0</v>
      </c>
      <c r="H15" s="216"/>
      <c r="I15" s="228">
        <v>0</v>
      </c>
      <c r="J15" s="216"/>
      <c r="K15" s="231">
        <v>-3012511</v>
      </c>
      <c r="L15" s="228"/>
      <c r="M15" s="230">
        <v>-633454</v>
      </c>
      <c r="N15" s="216"/>
      <c r="O15" s="232">
        <v>-6209</v>
      </c>
      <c r="P15" s="216"/>
      <c r="Q15" s="226">
        <v>-13175644</v>
      </c>
      <c r="R15" s="216"/>
      <c r="S15" s="226">
        <v>18007196</v>
      </c>
      <c r="T15" s="216"/>
      <c r="U15" s="216">
        <f t="shared" si="0"/>
        <v>1179378</v>
      </c>
      <c r="V15" s="231"/>
      <c r="W15" s="217">
        <v>1797109</v>
      </c>
      <c r="X15" s="233"/>
      <c r="Y15" s="216">
        <f t="shared" si="1"/>
        <v>2976487</v>
      </c>
      <c r="AA15" s="125"/>
      <c r="AB15" s="125"/>
    </row>
    <row r="16" spans="1:29" s="126" customFormat="1" ht="23.15" customHeight="1" thickBot="1">
      <c r="A16" s="130" t="s">
        <v>210</v>
      </c>
      <c r="B16" s="89"/>
      <c r="C16" s="234">
        <f>SUM(C12:C15)</f>
        <v>72005040</v>
      </c>
      <c r="D16" s="216"/>
      <c r="E16" s="234">
        <f>SUM(E12:E15)</f>
        <v>20833734</v>
      </c>
      <c r="F16" s="216"/>
      <c r="G16" s="234">
        <f>SUM(G12:G15)</f>
        <v>-659694</v>
      </c>
      <c r="H16" s="216"/>
      <c r="I16" s="234">
        <f>SUM(I12:I15)</f>
        <v>14296331</v>
      </c>
      <c r="J16" s="231">
        <v>0</v>
      </c>
      <c r="K16" s="234">
        <f>SUM(K12:K15)</f>
        <v>7064395</v>
      </c>
      <c r="L16" s="231">
        <v>0</v>
      </c>
      <c r="M16" s="234">
        <f>SUM(M12:M15)</f>
        <v>-565972</v>
      </c>
      <c r="N16" s="216"/>
      <c r="O16" s="234">
        <f>SUM(O12:O15)</f>
        <v>66949</v>
      </c>
      <c r="P16" s="216"/>
      <c r="Q16" s="234">
        <f>SUM(Q12:Q15)</f>
        <v>-7189287</v>
      </c>
      <c r="R16" s="216"/>
      <c r="S16" s="234">
        <f>SUM(S12:S15)</f>
        <v>249535632</v>
      </c>
      <c r="T16" s="216"/>
      <c r="U16" s="234">
        <f>SUM(U12:U15)</f>
        <v>355387128</v>
      </c>
      <c r="V16" s="216"/>
      <c r="W16" s="234">
        <f>SUM(W12:W15)</f>
        <v>14548392</v>
      </c>
      <c r="X16" s="216"/>
      <c r="Y16" s="234">
        <f>SUM(Y12:Y15)</f>
        <v>369935520</v>
      </c>
      <c r="AA16" s="125"/>
      <c r="AB16" s="125"/>
    </row>
    <row r="17" spans="1:29" s="126" customFormat="1" ht="23.15" customHeight="1" thickTop="1">
      <c r="A17" s="129"/>
      <c r="B17" s="89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89"/>
    </row>
    <row r="18" spans="1:29" s="126" customFormat="1" ht="23.15" customHeight="1">
      <c r="A18" s="130" t="s">
        <v>211</v>
      </c>
      <c r="B18" s="89"/>
      <c r="C18" s="228">
        <v>72005040</v>
      </c>
      <c r="D18" s="228"/>
      <c r="E18" s="228">
        <v>20833734</v>
      </c>
      <c r="F18" s="228"/>
      <c r="G18" s="228">
        <v>-659694</v>
      </c>
      <c r="H18" s="228"/>
      <c r="I18" s="228">
        <v>14211201</v>
      </c>
      <c r="J18" s="228">
        <v>0</v>
      </c>
      <c r="K18" s="228">
        <v>7516678</v>
      </c>
      <c r="L18" s="228">
        <v>0</v>
      </c>
      <c r="M18" s="228">
        <v>301759</v>
      </c>
      <c r="N18" s="228"/>
      <c r="O18" s="228">
        <v>18424</v>
      </c>
      <c r="P18" s="228"/>
      <c r="Q18" s="228">
        <v>-4141414</v>
      </c>
      <c r="R18" s="228"/>
      <c r="S18" s="228">
        <v>266219042</v>
      </c>
      <c r="T18" s="228"/>
      <c r="U18" s="216">
        <f t="shared" ref="U18:U21" si="2">SUM(C18:S18)</f>
        <v>376304770</v>
      </c>
      <c r="V18" s="229"/>
      <c r="W18" s="228">
        <v>16267262</v>
      </c>
      <c r="X18" s="228"/>
      <c r="Y18" s="216">
        <f t="shared" ref="Y18:Y21" si="3">SUM(U18:W18)</f>
        <v>392572032</v>
      </c>
    </row>
    <row r="19" spans="1:29" s="126" customFormat="1" ht="23.15" customHeight="1">
      <c r="A19" s="238" t="s">
        <v>205</v>
      </c>
      <c r="B19" s="125"/>
      <c r="C19" s="228">
        <v>0</v>
      </c>
      <c r="D19" s="228"/>
      <c r="E19" s="228">
        <v>0</v>
      </c>
      <c r="F19" s="228"/>
      <c r="G19" s="228">
        <v>0</v>
      </c>
      <c r="H19" s="228"/>
      <c r="I19" s="228">
        <v>0</v>
      </c>
      <c r="J19" s="228"/>
      <c r="K19" s="228">
        <v>0</v>
      </c>
      <c r="L19" s="228"/>
      <c r="M19" s="228">
        <v>0</v>
      </c>
      <c r="N19" s="228"/>
      <c r="O19" s="228">
        <v>0</v>
      </c>
      <c r="P19" s="228"/>
      <c r="Q19" s="228">
        <v>0</v>
      </c>
      <c r="R19" s="228"/>
      <c r="S19" s="228">
        <v>-9536275</v>
      </c>
      <c r="T19" s="228"/>
      <c r="U19" s="216">
        <f t="shared" si="2"/>
        <v>-9536275</v>
      </c>
      <c r="V19" s="228"/>
      <c r="W19" s="228">
        <v>-1503359</v>
      </c>
      <c r="X19" s="228"/>
      <c r="Y19" s="216">
        <f t="shared" si="3"/>
        <v>-11039634</v>
      </c>
      <c r="Z19" s="125"/>
      <c r="AA19" s="125"/>
      <c r="AB19" s="125"/>
      <c r="AC19" s="125"/>
    </row>
    <row r="20" spans="1:29" s="126" customFormat="1" ht="23.15" customHeight="1">
      <c r="A20" s="238" t="s">
        <v>147</v>
      </c>
      <c r="B20" s="125"/>
      <c r="C20" s="230">
        <v>0</v>
      </c>
      <c r="D20" s="230"/>
      <c r="E20" s="230">
        <v>0</v>
      </c>
      <c r="F20" s="230"/>
      <c r="G20" s="228">
        <v>0</v>
      </c>
      <c r="H20" s="228"/>
      <c r="I20" s="230">
        <v>-3379</v>
      </c>
      <c r="J20" s="230"/>
      <c r="K20" s="230">
        <v>0</v>
      </c>
      <c r="L20" s="230"/>
      <c r="M20" s="230">
        <v>0</v>
      </c>
      <c r="N20" s="228"/>
      <c r="O20" s="230">
        <v>0</v>
      </c>
      <c r="P20" s="228"/>
      <c r="Q20" s="230">
        <v>15581</v>
      </c>
      <c r="R20" s="228"/>
      <c r="S20" s="230">
        <v>-12202</v>
      </c>
      <c r="T20" s="228"/>
      <c r="U20" s="216">
        <f t="shared" si="2"/>
        <v>0</v>
      </c>
      <c r="V20" s="228"/>
      <c r="W20" s="230">
        <v>0</v>
      </c>
      <c r="X20" s="228"/>
      <c r="Y20" s="216">
        <f t="shared" si="3"/>
        <v>0</v>
      </c>
      <c r="Z20" s="125"/>
      <c r="AA20" s="125"/>
      <c r="AB20" s="125"/>
      <c r="AC20" s="125"/>
    </row>
    <row r="21" spans="1:29" s="126" customFormat="1" ht="23.15" customHeight="1">
      <c r="A21" s="238" t="s">
        <v>109</v>
      </c>
      <c r="B21" s="127"/>
      <c r="C21" s="230">
        <v>0</v>
      </c>
      <c r="D21" s="216"/>
      <c r="E21" s="230">
        <v>0</v>
      </c>
      <c r="F21" s="216"/>
      <c r="G21" s="228">
        <v>0</v>
      </c>
      <c r="H21" s="216"/>
      <c r="I21" s="230">
        <v>0</v>
      </c>
      <c r="J21" s="216"/>
      <c r="K21" s="230">
        <v>-1330963</v>
      </c>
      <c r="L21" s="228"/>
      <c r="M21" s="230">
        <v>-199037</v>
      </c>
      <c r="N21" s="216"/>
      <c r="O21" s="230">
        <v>-11376</v>
      </c>
      <c r="P21" s="216"/>
      <c r="Q21" s="230">
        <v>2006264</v>
      </c>
      <c r="R21" s="216"/>
      <c r="S21" s="230">
        <v>20110802</v>
      </c>
      <c r="T21" s="216"/>
      <c r="U21" s="216">
        <f t="shared" si="2"/>
        <v>20575690</v>
      </c>
      <c r="V21" s="231"/>
      <c r="W21" s="230">
        <v>1832459</v>
      </c>
      <c r="X21" s="233"/>
      <c r="Y21" s="216">
        <f t="shared" si="3"/>
        <v>22408149</v>
      </c>
      <c r="AA21" s="125"/>
      <c r="AB21" s="125"/>
    </row>
    <row r="22" spans="1:29" s="126" customFormat="1" ht="23.15" customHeight="1" thickBot="1">
      <c r="A22" s="130" t="s">
        <v>212</v>
      </c>
      <c r="B22" s="89"/>
      <c r="C22" s="234">
        <f>SUM(C18:C21)</f>
        <v>72005040</v>
      </c>
      <c r="D22" s="216"/>
      <c r="E22" s="234">
        <f>SUM(E18:E21)</f>
        <v>20833734</v>
      </c>
      <c r="F22" s="216"/>
      <c r="G22" s="234">
        <f>SUM(G18:G21)</f>
        <v>-659694</v>
      </c>
      <c r="H22" s="216"/>
      <c r="I22" s="234">
        <f>SUM(I18:I21)</f>
        <v>14207822</v>
      </c>
      <c r="J22" s="231">
        <v>0</v>
      </c>
      <c r="K22" s="234">
        <f>SUM(K18:K21)</f>
        <v>6185715</v>
      </c>
      <c r="L22" s="231">
        <v>0</v>
      </c>
      <c r="M22" s="234">
        <f>SUM(M18:M21)</f>
        <v>102722</v>
      </c>
      <c r="N22" s="216"/>
      <c r="O22" s="234">
        <f>SUM(O18:O21)</f>
        <v>7048</v>
      </c>
      <c r="P22" s="216"/>
      <c r="Q22" s="234">
        <f>SUM(Q18:Q21)</f>
        <v>-2119569</v>
      </c>
      <c r="R22" s="216"/>
      <c r="S22" s="234">
        <f>SUM(S18:S21)</f>
        <v>276781367</v>
      </c>
      <c r="T22" s="216"/>
      <c r="U22" s="234">
        <f>SUM(U18:U21)</f>
        <v>387344185</v>
      </c>
      <c r="V22" s="216"/>
      <c r="W22" s="234">
        <f>SUM(W18:W21)</f>
        <v>16596362</v>
      </c>
      <c r="X22" s="216"/>
      <c r="Y22" s="234">
        <f>SUM(Y18:Y21)</f>
        <v>403940547</v>
      </c>
      <c r="AA22" s="125"/>
      <c r="AB22" s="125"/>
    </row>
    <row r="23" spans="1:29" s="110" customFormat="1" ht="23.15" customHeight="1" thickTop="1">
      <c r="A23" s="130"/>
      <c r="B23" s="112"/>
      <c r="C23" s="89">
        <f>SUM(C22-BS!E55-BS!E56)</f>
        <v>0</v>
      </c>
      <c r="D23" s="89"/>
      <c r="E23" s="89">
        <f>SUM(E22-BS!E58)</f>
        <v>0</v>
      </c>
      <c r="F23" s="89"/>
      <c r="G23" s="89">
        <f>SUM(G22-BS!E60)</f>
        <v>0</v>
      </c>
      <c r="H23" s="89"/>
      <c r="I23" s="89"/>
      <c r="J23" s="128"/>
      <c r="K23" s="89"/>
      <c r="L23" s="128"/>
      <c r="M23" s="131"/>
      <c r="N23" s="131"/>
      <c r="O23" s="132"/>
      <c r="P23" s="89"/>
      <c r="Q23" s="134">
        <f>+BS!E61-SUM(I22:Q22)</f>
        <v>0</v>
      </c>
      <c r="R23" s="89"/>
      <c r="S23" s="89">
        <f>+BS!E64+BS!E65-'CE - Conso'!S22</f>
        <v>0</v>
      </c>
      <c r="T23" s="89"/>
      <c r="U23" s="89">
        <f>SUM(U22-BS!E66)</f>
        <v>0</v>
      </c>
      <c r="V23" s="89"/>
      <c r="W23" s="89">
        <f>SUM(W22-BS!E67)</f>
        <v>0</v>
      </c>
      <c r="X23" s="89"/>
      <c r="Y23" s="89">
        <f>SUM(Y22-BS!E68)</f>
        <v>0</v>
      </c>
      <c r="AA23" s="133"/>
      <c r="AB23" s="133"/>
    </row>
    <row r="24" spans="1:29" s="110" customFormat="1" ht="23.15" customHeight="1">
      <c r="A24" s="112" t="s">
        <v>26</v>
      </c>
      <c r="B24" s="112"/>
      <c r="C24" s="134"/>
      <c r="D24" s="134"/>
      <c r="E24" s="134"/>
      <c r="F24" s="134"/>
      <c r="G24" s="134"/>
      <c r="H24" s="134"/>
      <c r="I24" s="134"/>
      <c r="J24" s="135"/>
      <c r="K24" s="134"/>
      <c r="L24" s="135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</row>
    <row r="25" spans="1:29" s="110" customFormat="1" ht="23.15" customHeight="1">
      <c r="A25" s="136"/>
      <c r="B25" s="112"/>
      <c r="C25" s="134"/>
      <c r="D25" s="134"/>
      <c r="E25" s="134"/>
      <c r="F25" s="134"/>
      <c r="G25" s="134"/>
      <c r="H25" s="134"/>
      <c r="I25" s="134"/>
      <c r="J25" s="135"/>
      <c r="K25" s="134"/>
      <c r="L25" s="135"/>
      <c r="M25" s="134"/>
      <c r="N25" s="134"/>
      <c r="O25" s="134"/>
      <c r="P25" s="134"/>
      <c r="R25" s="134"/>
      <c r="S25" s="134"/>
      <c r="T25" s="134"/>
      <c r="U25" s="134"/>
      <c r="V25" s="134"/>
      <c r="W25" s="134"/>
      <c r="X25" s="134"/>
      <c r="Y25" s="134"/>
    </row>
    <row r="26" spans="1:29" s="110" customFormat="1" ht="23.15" customHeight="1">
      <c r="A26" s="136"/>
      <c r="B26" s="112"/>
      <c r="C26" s="134"/>
      <c r="D26" s="134"/>
      <c r="E26" s="134"/>
      <c r="F26" s="134"/>
      <c r="G26" s="134"/>
      <c r="H26" s="134"/>
      <c r="I26" s="134"/>
      <c r="J26" s="135"/>
      <c r="K26" s="134"/>
      <c r="L26" s="135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</row>
    <row r="27" spans="1:29" s="110" customFormat="1" ht="23.15" customHeight="1">
      <c r="A27" s="253"/>
      <c r="B27" s="253"/>
      <c r="C27" s="253"/>
      <c r="D27" s="134"/>
      <c r="E27" s="134"/>
      <c r="F27" s="134"/>
      <c r="G27" s="134"/>
      <c r="H27" s="134"/>
      <c r="I27" s="134"/>
      <c r="J27" s="135"/>
      <c r="K27" s="134"/>
      <c r="L27" s="135"/>
      <c r="M27" s="134"/>
      <c r="N27" s="134"/>
      <c r="O27" s="134"/>
      <c r="P27" s="134"/>
      <c r="Q27" s="134"/>
      <c r="R27" s="134"/>
      <c r="S27" s="134"/>
      <c r="T27" s="134"/>
      <c r="U27" s="254"/>
      <c r="V27" s="254"/>
      <c r="W27" s="254"/>
      <c r="X27" s="254"/>
      <c r="Y27" s="254"/>
    </row>
    <row r="28" spans="1:29" s="110" customFormat="1" ht="23.15" customHeight="1">
      <c r="A28" s="255" t="s">
        <v>27</v>
      </c>
      <c r="B28" s="255"/>
      <c r="C28" s="255"/>
      <c r="D28" s="134"/>
      <c r="E28" s="134"/>
      <c r="F28" s="134"/>
      <c r="G28" s="134"/>
      <c r="H28" s="134"/>
      <c r="I28" s="134"/>
      <c r="J28" s="135"/>
      <c r="K28" s="134"/>
      <c r="L28" s="135"/>
      <c r="M28" s="134"/>
      <c r="N28" s="134"/>
      <c r="O28" s="134"/>
      <c r="P28" s="134"/>
      <c r="Q28" s="134"/>
      <c r="R28" s="134"/>
      <c r="S28" s="134"/>
      <c r="T28" s="134"/>
      <c r="U28" s="256" t="s">
        <v>28</v>
      </c>
      <c r="V28" s="256"/>
      <c r="W28" s="256"/>
      <c r="X28" s="256"/>
      <c r="Y28" s="256"/>
    </row>
    <row r="29" spans="1:29" s="110" customFormat="1" ht="23.15" customHeight="1">
      <c r="A29" s="249" t="s">
        <v>29</v>
      </c>
      <c r="B29" s="249"/>
      <c r="C29" s="249"/>
      <c r="D29" s="134"/>
      <c r="E29" s="134"/>
      <c r="F29" s="134"/>
      <c r="G29" s="134"/>
      <c r="H29" s="134"/>
      <c r="I29" s="134"/>
      <c r="J29" s="135"/>
      <c r="K29" s="134"/>
      <c r="L29" s="135"/>
      <c r="M29" s="134"/>
      <c r="N29" s="134"/>
      <c r="O29" s="134"/>
      <c r="P29" s="134"/>
      <c r="Q29" s="134"/>
      <c r="R29" s="134"/>
      <c r="S29" s="134"/>
      <c r="T29" s="134"/>
      <c r="U29" s="250" t="s">
        <v>30</v>
      </c>
      <c r="V29" s="250"/>
      <c r="W29" s="250"/>
      <c r="X29" s="250"/>
      <c r="Y29" s="250"/>
    </row>
    <row r="30" spans="1:29" s="110" customFormat="1" ht="23.15" customHeight="1">
      <c r="B30" s="112"/>
      <c r="C30" s="112"/>
      <c r="D30" s="112"/>
      <c r="E30" s="112"/>
      <c r="F30" s="112"/>
      <c r="G30" s="112"/>
      <c r="H30" s="112"/>
      <c r="I30" s="112"/>
      <c r="J30" s="135">
        <v>0</v>
      </c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37"/>
    </row>
  </sheetData>
  <mergeCells count="9">
    <mergeCell ref="A29:C29"/>
    <mergeCell ref="U29:Y29"/>
    <mergeCell ref="C5:Y5"/>
    <mergeCell ref="C6:U6"/>
    <mergeCell ref="I7:Q7"/>
    <mergeCell ref="A27:C27"/>
    <mergeCell ref="U27:Y27"/>
    <mergeCell ref="A28:C28"/>
    <mergeCell ref="U28:Y28"/>
  </mergeCells>
  <printOptions horizontalCentered="1"/>
  <pageMargins left="0.39370078740157483" right="0.39370078740157483" top="0.74803149606299213" bottom="0.35433070866141736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zoomScale="85" zoomScaleNormal="85" workbookViewId="0"/>
  </sheetViews>
  <sheetFormatPr defaultColWidth="9.08203125" defaultRowHeight="22.5" customHeight="1"/>
  <cols>
    <col min="1" max="1" width="35.08203125" style="139" customWidth="1"/>
    <col min="2" max="2" width="1.75" style="139" customWidth="1"/>
    <col min="3" max="3" width="18" style="139" customWidth="1"/>
    <col min="4" max="4" width="1.08203125" style="139" customWidth="1"/>
    <col min="5" max="5" width="18" style="139" customWidth="1"/>
    <col min="6" max="6" width="1.08203125" style="139" customWidth="1"/>
    <col min="7" max="7" width="18" style="139" customWidth="1"/>
    <col min="8" max="8" width="1.08203125" style="139" customWidth="1"/>
    <col min="9" max="9" width="18" style="139" customWidth="1"/>
    <col min="10" max="10" width="1.08203125" style="139" customWidth="1"/>
    <col min="11" max="11" width="18" style="139" customWidth="1"/>
    <col min="12" max="12" width="1.08203125" style="139" customWidth="1"/>
    <col min="13" max="13" width="18" style="139" customWidth="1"/>
    <col min="14" max="14" width="1.08203125" style="139" customWidth="1"/>
    <col min="15" max="15" width="18" style="139" customWidth="1"/>
    <col min="16" max="16" width="1.08203125" style="139" customWidth="1"/>
    <col min="17" max="17" width="18" style="139" customWidth="1"/>
    <col min="18" max="18" width="1" style="139" customWidth="1"/>
    <col min="19" max="19" width="10.75" style="139" bestFit="1" customWidth="1"/>
    <col min="20" max="16384" width="9.08203125" style="139"/>
  </cols>
  <sheetData>
    <row r="1" spans="1:19" ht="22.5" customHeight="1">
      <c r="A1" s="5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9" ht="22.5" customHeight="1">
      <c r="A2" s="138" t="s">
        <v>149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9" ht="22.5" customHeight="1">
      <c r="A3" s="259" t="s">
        <v>209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138"/>
      <c r="O3" s="138"/>
    </row>
    <row r="4" spans="1:19" ht="22.5" customHeight="1">
      <c r="A4" s="140"/>
      <c r="B4" s="140"/>
      <c r="C4" s="140"/>
      <c r="D4" s="140"/>
      <c r="E4" s="141"/>
      <c r="F4" s="141"/>
      <c r="G4" s="141"/>
      <c r="H4" s="140"/>
      <c r="I4" s="140"/>
      <c r="J4" s="140"/>
      <c r="K4" s="140"/>
      <c r="L4" s="140"/>
      <c r="M4" s="140"/>
      <c r="N4" s="140"/>
      <c r="O4" s="140"/>
      <c r="P4" s="140"/>
      <c r="Q4" s="142" t="s">
        <v>2</v>
      </c>
    </row>
    <row r="5" spans="1:19" ht="22.5" customHeight="1">
      <c r="A5" s="140"/>
      <c r="B5" s="140"/>
      <c r="C5" s="260" t="s">
        <v>4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</row>
    <row r="6" spans="1:19" ht="22.5" customHeight="1">
      <c r="A6" s="143"/>
      <c r="B6" s="143"/>
      <c r="C6" s="143"/>
      <c r="D6" s="143"/>
      <c r="E6" s="143"/>
      <c r="F6" s="143"/>
      <c r="G6" s="261" t="s">
        <v>55</v>
      </c>
      <c r="H6" s="261"/>
      <c r="I6" s="261"/>
      <c r="J6" s="261"/>
      <c r="K6" s="261"/>
      <c r="L6" s="261"/>
      <c r="M6" s="261"/>
      <c r="O6" s="143"/>
      <c r="P6" s="143"/>
      <c r="Q6" s="143"/>
    </row>
    <row r="7" spans="1:19" ht="22.5" customHeight="1">
      <c r="A7" s="143"/>
      <c r="B7" s="143"/>
      <c r="C7" s="143"/>
      <c r="D7" s="143"/>
      <c r="E7" s="143"/>
      <c r="F7" s="143"/>
      <c r="G7" s="144" t="s">
        <v>150</v>
      </c>
      <c r="H7" s="143"/>
      <c r="I7" s="144" t="s">
        <v>150</v>
      </c>
      <c r="J7" s="143"/>
      <c r="K7" s="145" t="s">
        <v>151</v>
      </c>
      <c r="L7" s="143"/>
      <c r="M7" s="144" t="s">
        <v>121</v>
      </c>
      <c r="N7" s="143"/>
      <c r="O7" s="143"/>
      <c r="P7" s="143"/>
      <c r="Q7" s="143"/>
    </row>
    <row r="8" spans="1:19" ht="22.5" customHeight="1">
      <c r="A8" s="143"/>
      <c r="B8" s="143"/>
      <c r="C8" s="144" t="s">
        <v>130</v>
      </c>
      <c r="D8" s="143"/>
      <c r="E8" s="144" t="s">
        <v>119</v>
      </c>
      <c r="F8" s="143"/>
      <c r="G8" s="144" t="s">
        <v>132</v>
      </c>
      <c r="H8" s="143"/>
      <c r="I8" s="144" t="s">
        <v>124</v>
      </c>
      <c r="J8" s="143"/>
      <c r="K8" s="146" t="s">
        <v>152</v>
      </c>
      <c r="L8" s="143"/>
      <c r="M8" s="144" t="s">
        <v>153</v>
      </c>
      <c r="N8" s="143"/>
      <c r="O8" s="143"/>
      <c r="P8" s="143"/>
      <c r="Q8" s="143"/>
    </row>
    <row r="9" spans="1:19" ht="22.5" customHeight="1">
      <c r="A9" s="143"/>
      <c r="B9" s="143"/>
      <c r="C9" s="147" t="s">
        <v>138</v>
      </c>
      <c r="D9" s="143"/>
      <c r="E9" s="147" t="s">
        <v>139</v>
      </c>
      <c r="F9" s="143"/>
      <c r="G9" s="147" t="s">
        <v>7</v>
      </c>
      <c r="H9" s="143"/>
      <c r="I9" s="147" t="s">
        <v>141</v>
      </c>
      <c r="J9" s="143"/>
      <c r="K9" s="148" t="s">
        <v>142</v>
      </c>
      <c r="L9" s="143"/>
      <c r="M9" s="147" t="s">
        <v>143</v>
      </c>
      <c r="N9" s="149"/>
      <c r="O9" s="150" t="s">
        <v>56</v>
      </c>
      <c r="P9" s="143"/>
      <c r="Q9" s="150" t="s">
        <v>128</v>
      </c>
    </row>
    <row r="10" spans="1:19" ht="22.5" customHeight="1">
      <c r="A10" s="151" t="s">
        <v>148</v>
      </c>
      <c r="B10" s="152"/>
      <c r="C10" s="206">
        <v>72005040</v>
      </c>
      <c r="D10" s="207"/>
      <c r="E10" s="206">
        <v>20833734</v>
      </c>
      <c r="F10" s="206"/>
      <c r="G10" s="206">
        <v>14005413</v>
      </c>
      <c r="H10" s="207"/>
      <c r="I10" s="206">
        <v>10084234</v>
      </c>
      <c r="J10" s="207"/>
      <c r="K10" s="206">
        <v>67482</v>
      </c>
      <c r="L10" s="208"/>
      <c r="M10" s="206">
        <v>73158</v>
      </c>
      <c r="N10" s="208"/>
      <c r="O10" s="206">
        <v>214665316</v>
      </c>
      <c r="P10" s="207"/>
      <c r="Q10" s="206">
        <f>SUM(C10:O10)</f>
        <v>331734377</v>
      </c>
    </row>
    <row r="11" spans="1:19" s="155" customFormat="1" ht="22.5" customHeight="1">
      <c r="A11" s="153" t="s">
        <v>205</v>
      </c>
      <c r="B11" s="154"/>
      <c r="C11" s="209">
        <v>0</v>
      </c>
      <c r="D11" s="207"/>
      <c r="E11" s="209">
        <v>0</v>
      </c>
      <c r="F11" s="207"/>
      <c r="G11" s="209">
        <v>0</v>
      </c>
      <c r="H11" s="207"/>
      <c r="I11" s="209">
        <v>0</v>
      </c>
      <c r="J11" s="207"/>
      <c r="K11" s="209">
        <v>0</v>
      </c>
      <c r="L11" s="207"/>
      <c r="M11" s="209">
        <v>0</v>
      </c>
      <c r="N11" s="207"/>
      <c r="O11" s="208">
        <v>-5845142</v>
      </c>
      <c r="P11" s="207"/>
      <c r="Q11" s="209">
        <f>SUM(C11:O11)</f>
        <v>-5845142</v>
      </c>
      <c r="R11" s="139"/>
      <c r="S11" s="139"/>
    </row>
    <row r="12" spans="1:19" s="155" customFormat="1" ht="22.5" customHeight="1">
      <c r="A12" s="156" t="s">
        <v>109</v>
      </c>
      <c r="B12" s="154"/>
      <c r="C12" s="208">
        <v>0</v>
      </c>
      <c r="D12" s="208"/>
      <c r="E12" s="208">
        <v>0</v>
      </c>
      <c r="F12" s="208"/>
      <c r="G12" s="210">
        <v>0</v>
      </c>
      <c r="H12" s="208"/>
      <c r="I12" s="208">
        <v>-3019598</v>
      </c>
      <c r="J12" s="208"/>
      <c r="K12" s="209">
        <v>-633454</v>
      </c>
      <c r="L12" s="208"/>
      <c r="M12" s="208">
        <v>-6209</v>
      </c>
      <c r="N12" s="208"/>
      <c r="O12" s="211">
        <v>18264724</v>
      </c>
      <c r="P12" s="208"/>
      <c r="Q12" s="209">
        <f>SUM(C12:O12)</f>
        <v>14605463</v>
      </c>
      <c r="R12" s="139"/>
      <c r="S12" s="157"/>
    </row>
    <row r="13" spans="1:19" ht="22.5" customHeight="1" thickBot="1">
      <c r="A13" s="130" t="s">
        <v>210</v>
      </c>
      <c r="B13" s="152"/>
      <c r="C13" s="212">
        <f>SUM(C10:C12)</f>
        <v>72005040</v>
      </c>
      <c r="D13" s="207"/>
      <c r="E13" s="212">
        <f>SUM(E10:E12)</f>
        <v>20833734</v>
      </c>
      <c r="F13" s="206"/>
      <c r="G13" s="212">
        <f>SUM(G10:G12)</f>
        <v>14005413</v>
      </c>
      <c r="H13" s="207"/>
      <c r="I13" s="212">
        <f>SUM(I10:I12)</f>
        <v>7064636</v>
      </c>
      <c r="J13" s="207"/>
      <c r="K13" s="212">
        <f>SUM(K10:K12)</f>
        <v>-565972</v>
      </c>
      <c r="L13" s="207"/>
      <c r="M13" s="212">
        <f>SUM(M10:M12)</f>
        <v>66949</v>
      </c>
      <c r="N13" s="206"/>
      <c r="O13" s="212">
        <f>SUM(O10:O12)</f>
        <v>227084898</v>
      </c>
      <c r="P13" s="207"/>
      <c r="Q13" s="212">
        <f>SUM(Q10:Q12)</f>
        <v>340494698</v>
      </c>
    </row>
    <row r="14" spans="1:19" ht="22.5" customHeight="1" thickTop="1">
      <c r="A14" s="158"/>
      <c r="B14" s="152"/>
      <c r="C14" s="206"/>
      <c r="D14" s="207"/>
      <c r="E14" s="206"/>
      <c r="F14" s="206"/>
      <c r="G14" s="206"/>
      <c r="H14" s="207"/>
      <c r="I14" s="206"/>
      <c r="J14" s="207"/>
      <c r="K14" s="207"/>
      <c r="L14" s="207"/>
      <c r="M14" s="206"/>
      <c r="N14" s="206"/>
      <c r="O14" s="206"/>
      <c r="P14" s="207"/>
      <c r="Q14" s="206"/>
    </row>
    <row r="15" spans="1:19" ht="22.5" customHeight="1">
      <c r="A15" s="151" t="s">
        <v>211</v>
      </c>
      <c r="B15" s="152"/>
      <c r="C15" s="206">
        <v>72005040</v>
      </c>
      <c r="D15" s="207"/>
      <c r="E15" s="206">
        <v>20833734</v>
      </c>
      <c r="F15" s="206"/>
      <c r="G15" s="206">
        <v>13920283</v>
      </c>
      <c r="H15" s="207"/>
      <c r="I15" s="206">
        <v>7531115</v>
      </c>
      <c r="J15" s="207"/>
      <c r="K15" s="206">
        <v>301759</v>
      </c>
      <c r="L15" s="208"/>
      <c r="M15" s="206">
        <v>18424</v>
      </c>
      <c r="N15" s="208"/>
      <c r="O15" s="206">
        <v>241399238</v>
      </c>
      <c r="P15" s="207"/>
      <c r="Q15" s="206">
        <f>SUM(C15:O15)</f>
        <v>356009593</v>
      </c>
    </row>
    <row r="16" spans="1:19" s="155" customFormat="1" ht="22.5" customHeight="1">
      <c r="A16" s="153" t="s">
        <v>205</v>
      </c>
      <c r="B16" s="154"/>
      <c r="C16" s="209">
        <v>0</v>
      </c>
      <c r="D16" s="207"/>
      <c r="E16" s="209">
        <v>0</v>
      </c>
      <c r="F16" s="207"/>
      <c r="G16" s="209">
        <v>0</v>
      </c>
      <c r="H16" s="207"/>
      <c r="I16" s="209">
        <v>0</v>
      </c>
      <c r="J16" s="207"/>
      <c r="K16" s="209">
        <v>0</v>
      </c>
      <c r="L16" s="207"/>
      <c r="M16" s="209">
        <v>0</v>
      </c>
      <c r="N16" s="207"/>
      <c r="O16" s="208">
        <v>-9536275</v>
      </c>
      <c r="P16" s="207"/>
      <c r="Q16" s="209">
        <f>SUM(C16:O16)</f>
        <v>-9536275</v>
      </c>
      <c r="R16" s="139"/>
      <c r="S16" s="139"/>
    </row>
    <row r="17" spans="1:19" s="155" customFormat="1" ht="22.5" customHeight="1">
      <c r="A17" s="153" t="s">
        <v>147</v>
      </c>
      <c r="B17" s="154"/>
      <c r="C17" s="209">
        <v>0</v>
      </c>
      <c r="D17" s="207"/>
      <c r="E17" s="209">
        <v>0</v>
      </c>
      <c r="F17" s="207"/>
      <c r="G17" s="209">
        <v>-3379</v>
      </c>
      <c r="H17" s="207"/>
      <c r="I17" s="209">
        <v>0</v>
      </c>
      <c r="J17" s="207"/>
      <c r="K17" s="209">
        <v>0</v>
      </c>
      <c r="L17" s="207"/>
      <c r="M17" s="209">
        <v>0</v>
      </c>
      <c r="N17" s="207"/>
      <c r="O17" s="208">
        <v>3379</v>
      </c>
      <c r="P17" s="207"/>
      <c r="Q17" s="209">
        <f>SUM(C17:O17)</f>
        <v>0</v>
      </c>
      <c r="R17" s="139"/>
      <c r="S17" s="139"/>
    </row>
    <row r="18" spans="1:19" s="155" customFormat="1" ht="22.5" customHeight="1">
      <c r="A18" s="156" t="s">
        <v>109</v>
      </c>
      <c r="B18" s="154"/>
      <c r="C18" s="209">
        <v>0</v>
      </c>
      <c r="D18" s="208"/>
      <c r="E18" s="209">
        <v>0</v>
      </c>
      <c r="F18" s="208"/>
      <c r="G18" s="209">
        <v>0</v>
      </c>
      <c r="H18" s="208"/>
      <c r="I18" s="209">
        <v>-1342905</v>
      </c>
      <c r="J18" s="208"/>
      <c r="K18" s="209">
        <v>-199037</v>
      </c>
      <c r="L18" s="208"/>
      <c r="M18" s="209">
        <v>-11376</v>
      </c>
      <c r="N18" s="208"/>
      <c r="O18" s="208">
        <v>20573839</v>
      </c>
      <c r="P18" s="208"/>
      <c r="Q18" s="209">
        <f>SUM(C18:O18)</f>
        <v>19020521</v>
      </c>
      <c r="R18" s="139"/>
      <c r="S18" s="157"/>
    </row>
    <row r="19" spans="1:19" ht="22.5" customHeight="1" thickBot="1">
      <c r="A19" s="151" t="s">
        <v>212</v>
      </c>
      <c r="B19" s="152"/>
      <c r="C19" s="212">
        <f>SUM(C15:C18)</f>
        <v>72005040</v>
      </c>
      <c r="D19" s="207"/>
      <c r="E19" s="212">
        <f>SUM(E15:E18)</f>
        <v>20833734</v>
      </c>
      <c r="F19" s="206"/>
      <c r="G19" s="212">
        <f>SUM(G15:G18)</f>
        <v>13916904</v>
      </c>
      <c r="H19" s="207"/>
      <c r="I19" s="212">
        <f>SUM(I15:I18)</f>
        <v>6188210</v>
      </c>
      <c r="J19" s="207"/>
      <c r="K19" s="212">
        <f>SUM(K15:K18)</f>
        <v>102722</v>
      </c>
      <c r="L19" s="207"/>
      <c r="M19" s="212">
        <f>SUM(M15:M18)</f>
        <v>7048</v>
      </c>
      <c r="N19" s="206"/>
      <c r="O19" s="212">
        <f>SUM(O15:O18)</f>
        <v>252440181</v>
      </c>
      <c r="P19" s="207"/>
      <c r="Q19" s="212">
        <f>SUM(Q15:Q18)</f>
        <v>365493839</v>
      </c>
    </row>
    <row r="20" spans="1:19" ht="22.5" customHeight="1" thickTop="1">
      <c r="A20" s="158"/>
      <c r="B20" s="152"/>
      <c r="C20" s="206">
        <f>+C19-BS!I55-BS!I56</f>
        <v>0</v>
      </c>
      <c r="D20" s="207"/>
      <c r="E20" s="206">
        <f>SUM(E19-BS!I58)</f>
        <v>0</v>
      </c>
      <c r="F20" s="206"/>
      <c r="G20" s="206"/>
      <c r="H20" s="207"/>
      <c r="I20" s="206"/>
      <c r="J20" s="207"/>
      <c r="K20" s="207"/>
      <c r="L20" s="207"/>
      <c r="M20" s="206">
        <f>+BS!I61-G19-I19-K19-M19</f>
        <v>0</v>
      </c>
      <c r="N20" s="206"/>
      <c r="O20" s="206">
        <f>+BS!I64+BS!I65-O19</f>
        <v>0</v>
      </c>
      <c r="P20" s="207"/>
      <c r="Q20" s="206">
        <f>SUM(Q19-BS!I66)</f>
        <v>0</v>
      </c>
    </row>
    <row r="21" spans="1:19" ht="22.5" customHeight="1">
      <c r="A21" s="152" t="s">
        <v>26</v>
      </c>
      <c r="B21" s="152"/>
      <c r="C21" s="159"/>
      <c r="D21" s="160"/>
      <c r="E21" s="159"/>
      <c r="F21" s="159"/>
      <c r="G21" s="159"/>
      <c r="H21" s="160"/>
      <c r="I21" s="159"/>
      <c r="J21" s="160"/>
      <c r="K21" s="159"/>
      <c r="L21" s="160"/>
      <c r="M21" s="159"/>
      <c r="N21" s="159"/>
      <c r="O21" s="159"/>
      <c r="P21" s="160"/>
      <c r="Q21" s="159"/>
    </row>
    <row r="22" spans="1:19" ht="22.5" customHeight="1">
      <c r="A22" s="158"/>
      <c r="B22" s="152"/>
      <c r="C22" s="159"/>
      <c r="D22" s="160"/>
      <c r="E22" s="159"/>
      <c r="F22" s="159"/>
      <c r="G22" s="159"/>
      <c r="H22" s="160"/>
      <c r="I22" s="159"/>
      <c r="J22" s="160"/>
      <c r="K22" s="160"/>
      <c r="L22" s="160"/>
      <c r="N22" s="159"/>
      <c r="O22" s="159"/>
      <c r="P22" s="160"/>
      <c r="Q22" s="159"/>
    </row>
    <row r="23" spans="1:19" ht="22.5" customHeight="1">
      <c r="A23" s="158"/>
      <c r="B23" s="152"/>
      <c r="C23" s="159"/>
      <c r="D23" s="160"/>
      <c r="E23" s="159"/>
      <c r="F23" s="159"/>
      <c r="G23" s="159"/>
      <c r="H23" s="160"/>
      <c r="I23" s="159"/>
      <c r="J23" s="160"/>
      <c r="K23" s="160"/>
      <c r="L23" s="160"/>
      <c r="M23" s="159"/>
      <c r="N23" s="159"/>
      <c r="O23" s="159"/>
      <c r="P23" s="160"/>
      <c r="Q23" s="159"/>
    </row>
    <row r="24" spans="1:19" ht="22.5" customHeight="1">
      <c r="A24" s="262"/>
      <c r="B24" s="262"/>
      <c r="C24" s="262"/>
      <c r="D24" s="160"/>
      <c r="E24" s="159"/>
      <c r="F24" s="159"/>
      <c r="G24" s="159"/>
      <c r="H24" s="160"/>
      <c r="I24" s="159"/>
      <c r="J24" s="160"/>
      <c r="K24" s="160"/>
      <c r="L24" s="160"/>
      <c r="M24" s="263"/>
      <c r="N24" s="263"/>
      <c r="O24" s="263"/>
      <c r="P24" s="263"/>
      <c r="Q24" s="263"/>
    </row>
    <row r="25" spans="1:19" ht="22.5" customHeight="1">
      <c r="A25" s="264" t="s">
        <v>27</v>
      </c>
      <c r="B25" s="264"/>
      <c r="C25" s="264"/>
      <c r="D25" s="160"/>
      <c r="E25" s="159"/>
      <c r="F25" s="159"/>
      <c r="G25" s="159"/>
      <c r="H25" s="160"/>
      <c r="I25" s="159"/>
      <c r="J25" s="160"/>
      <c r="K25" s="160"/>
      <c r="L25" s="160"/>
      <c r="M25" s="265" t="s">
        <v>28</v>
      </c>
      <c r="N25" s="265"/>
      <c r="O25" s="265"/>
      <c r="P25" s="265"/>
      <c r="Q25" s="265"/>
    </row>
    <row r="26" spans="1:19" ht="22.5" customHeight="1">
      <c r="A26" s="257" t="s">
        <v>29</v>
      </c>
      <c r="B26" s="257"/>
      <c r="C26" s="257"/>
      <c r="D26" s="160"/>
      <c r="E26" s="159"/>
      <c r="F26" s="159"/>
      <c r="G26" s="159"/>
      <c r="H26" s="160"/>
      <c r="I26" s="159"/>
      <c r="J26" s="160"/>
      <c r="K26" s="160"/>
      <c r="L26" s="160"/>
      <c r="M26" s="258" t="s">
        <v>30</v>
      </c>
      <c r="N26" s="258"/>
      <c r="O26" s="258"/>
      <c r="P26" s="258"/>
      <c r="Q26" s="258"/>
    </row>
    <row r="27" spans="1:19" ht="22.5" customHeight="1">
      <c r="Q27" s="157"/>
    </row>
  </sheetData>
  <mergeCells count="9">
    <mergeCell ref="A26:C26"/>
    <mergeCell ref="M26:Q26"/>
    <mergeCell ref="A3:M3"/>
    <mergeCell ref="C5:Q5"/>
    <mergeCell ref="G6:M6"/>
    <mergeCell ref="A24:C24"/>
    <mergeCell ref="M24:Q24"/>
    <mergeCell ref="A25:C25"/>
    <mergeCell ref="M25:Q25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showGridLines="0" zoomScale="85" zoomScaleNormal="85" workbookViewId="0"/>
  </sheetViews>
  <sheetFormatPr defaultColWidth="8.75" defaultRowHeight="24" customHeight="1"/>
  <cols>
    <col min="1" max="1" width="49" style="191" customWidth="1"/>
    <col min="2" max="2" width="7.33203125" style="191" customWidth="1"/>
    <col min="3" max="3" width="1.25" style="191" customWidth="1"/>
    <col min="4" max="4" width="15.6640625" style="203" customWidth="1"/>
    <col min="5" max="5" width="1.25" style="203" customWidth="1"/>
    <col min="6" max="6" width="15.6640625" style="203" customWidth="1"/>
    <col min="7" max="7" width="1.25" style="204" customWidth="1"/>
    <col min="8" max="8" width="15.6640625" style="205" customWidth="1"/>
    <col min="9" max="9" width="1.25" style="203" customWidth="1"/>
    <col min="10" max="10" width="15.6640625" style="203" customWidth="1"/>
    <col min="11" max="16384" width="8.75" style="242"/>
  </cols>
  <sheetData>
    <row r="1" spans="1:10" ht="23" customHeight="1">
      <c r="A1" s="161" t="s">
        <v>0</v>
      </c>
      <c r="B1" s="161"/>
      <c r="C1" s="161"/>
      <c r="D1" s="162"/>
      <c r="E1" s="162"/>
      <c r="F1" s="162"/>
      <c r="G1" s="162"/>
      <c r="H1" s="163"/>
      <c r="I1" s="162"/>
      <c r="J1" s="162"/>
    </row>
    <row r="2" spans="1:10" ht="23" customHeight="1">
      <c r="A2" s="162" t="s">
        <v>154</v>
      </c>
      <c r="B2" s="162"/>
      <c r="C2" s="162"/>
      <c r="D2" s="164"/>
      <c r="E2" s="165"/>
      <c r="F2" s="165"/>
      <c r="G2" s="162"/>
      <c r="H2" s="163"/>
      <c r="I2" s="165"/>
      <c r="J2" s="165"/>
    </row>
    <row r="3" spans="1:10" ht="23" customHeight="1">
      <c r="A3" s="259" t="s">
        <v>209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0" ht="23" customHeight="1">
      <c r="A4" s="166"/>
      <c r="B4" s="166"/>
      <c r="C4" s="166"/>
      <c r="D4" s="167"/>
      <c r="E4" s="168"/>
      <c r="F4" s="168"/>
      <c r="G4" s="166"/>
      <c r="H4" s="169"/>
      <c r="I4" s="170"/>
      <c r="J4" s="170" t="s">
        <v>2</v>
      </c>
    </row>
    <row r="5" spans="1:10" ht="23" customHeight="1">
      <c r="A5" s="166"/>
      <c r="B5" s="166"/>
      <c r="C5" s="166"/>
      <c r="D5" s="270" t="s">
        <v>3</v>
      </c>
      <c r="E5" s="270"/>
      <c r="F5" s="270"/>
      <c r="G5" s="171"/>
      <c r="H5" s="268" t="s">
        <v>4</v>
      </c>
      <c r="I5" s="268"/>
      <c r="J5" s="268"/>
    </row>
    <row r="6" spans="1:10" ht="23" customHeight="1">
      <c r="A6" s="166"/>
      <c r="B6" s="166"/>
      <c r="C6" s="166"/>
      <c r="D6" s="172">
        <v>2566</v>
      </c>
      <c r="E6" s="173"/>
      <c r="F6" s="172">
        <v>2565</v>
      </c>
      <c r="G6" s="174"/>
      <c r="H6" s="172">
        <v>2566</v>
      </c>
      <c r="I6" s="173"/>
      <c r="J6" s="172">
        <v>2565</v>
      </c>
    </row>
    <row r="7" spans="1:10" ht="23" customHeight="1">
      <c r="A7" s="175" t="s">
        <v>155</v>
      </c>
      <c r="B7" s="175"/>
      <c r="C7" s="175"/>
      <c r="D7" s="167"/>
      <c r="E7" s="168"/>
      <c r="F7" s="167"/>
      <c r="G7" s="166"/>
      <c r="H7" s="176"/>
      <c r="I7" s="168"/>
      <c r="J7" s="168"/>
    </row>
    <row r="8" spans="1:10" ht="23" customHeight="1">
      <c r="A8" s="177" t="s">
        <v>87</v>
      </c>
      <c r="B8" s="177"/>
      <c r="C8" s="177"/>
      <c r="D8" s="178">
        <f>SUM(PL!F135)</f>
        <v>27450242</v>
      </c>
      <c r="E8" s="178"/>
      <c r="F8" s="178">
        <f>SUM(PL!H135)</f>
        <v>23249310</v>
      </c>
      <c r="G8" s="179"/>
      <c r="H8" s="178">
        <f>SUM(PL!J135)</f>
        <v>25033852</v>
      </c>
      <c r="I8" s="178"/>
      <c r="J8" s="178">
        <f>SUM(PL!L135)</f>
        <v>20637899</v>
      </c>
    </row>
    <row r="9" spans="1:10" ht="23" customHeight="1">
      <c r="A9" s="177" t="s">
        <v>156</v>
      </c>
      <c r="B9" s="177"/>
      <c r="C9" s="177"/>
      <c r="D9" s="167"/>
      <c r="E9" s="167"/>
      <c r="F9" s="167"/>
      <c r="G9" s="167"/>
      <c r="H9" s="178"/>
      <c r="I9" s="167"/>
      <c r="J9" s="167"/>
    </row>
    <row r="10" spans="1:10" ht="23" customHeight="1">
      <c r="A10" s="180" t="s">
        <v>157</v>
      </c>
      <c r="B10" s="177"/>
      <c r="C10" s="177"/>
      <c r="D10" s="167"/>
      <c r="E10" s="167"/>
      <c r="F10" s="167"/>
      <c r="G10" s="167"/>
      <c r="H10" s="178"/>
      <c r="I10" s="167"/>
      <c r="J10" s="167"/>
    </row>
    <row r="11" spans="1:10" ht="23" customHeight="1">
      <c r="A11" s="181" t="s">
        <v>158</v>
      </c>
      <c r="B11" s="177"/>
      <c r="C11" s="177"/>
      <c r="D11" s="178">
        <v>3212479</v>
      </c>
      <c r="E11" s="178"/>
      <c r="F11" s="182">
        <v>2806201</v>
      </c>
      <c r="G11" s="179"/>
      <c r="H11" s="178">
        <v>2390530</v>
      </c>
      <c r="I11" s="178"/>
      <c r="J11" s="178">
        <v>1956737</v>
      </c>
    </row>
    <row r="12" spans="1:10" ht="23" customHeight="1">
      <c r="A12" s="181" t="s">
        <v>86</v>
      </c>
      <c r="B12" s="177"/>
      <c r="C12" s="177"/>
      <c r="D12" s="178">
        <v>15858005</v>
      </c>
      <c r="E12" s="178"/>
      <c r="F12" s="182">
        <v>11139202</v>
      </c>
      <c r="G12" s="179"/>
      <c r="H12" s="178">
        <v>13028173</v>
      </c>
      <c r="I12" s="178"/>
      <c r="J12" s="178">
        <v>9052920</v>
      </c>
    </row>
    <row r="13" spans="1:10" ht="23" customHeight="1">
      <c r="A13" s="181" t="s">
        <v>74</v>
      </c>
      <c r="B13" s="177"/>
      <c r="C13" s="177"/>
      <c r="D13" s="178">
        <v>-532389</v>
      </c>
      <c r="E13" s="178"/>
      <c r="F13" s="182">
        <v>-587724</v>
      </c>
      <c r="G13" s="179"/>
      <c r="H13" s="178">
        <v>0</v>
      </c>
      <c r="I13" s="178"/>
      <c r="J13" s="178">
        <v>0</v>
      </c>
    </row>
    <row r="14" spans="1:10" ht="23" customHeight="1">
      <c r="A14" s="181" t="s">
        <v>221</v>
      </c>
      <c r="B14" s="177"/>
      <c r="C14" s="177"/>
      <c r="D14" s="178">
        <v>61605</v>
      </c>
      <c r="E14" s="178"/>
      <c r="F14" s="182">
        <v>451</v>
      </c>
      <c r="G14" s="179"/>
      <c r="H14" s="178">
        <v>24168</v>
      </c>
      <c r="I14" s="178"/>
      <c r="J14" s="178">
        <v>40</v>
      </c>
    </row>
    <row r="15" spans="1:10" ht="23" customHeight="1">
      <c r="A15" s="181" t="s">
        <v>222</v>
      </c>
      <c r="B15" s="177"/>
      <c r="C15" s="177"/>
      <c r="D15" s="178">
        <v>-195296</v>
      </c>
      <c r="E15" s="179"/>
      <c r="F15" s="182">
        <v>-103888</v>
      </c>
      <c r="G15" s="179"/>
      <c r="H15" s="178">
        <v>-195296</v>
      </c>
      <c r="I15" s="178"/>
      <c r="J15" s="178">
        <v>-103888</v>
      </c>
    </row>
    <row r="16" spans="1:10" ht="23" customHeight="1">
      <c r="A16" s="181" t="s">
        <v>159</v>
      </c>
      <c r="B16" s="177"/>
      <c r="C16" s="177"/>
      <c r="D16" s="178"/>
      <c r="E16" s="179"/>
      <c r="F16" s="178"/>
      <c r="G16" s="179"/>
      <c r="H16" s="178"/>
      <c r="I16" s="178"/>
      <c r="J16" s="178"/>
    </row>
    <row r="17" spans="1:10" ht="23" customHeight="1">
      <c r="A17" s="183" t="s">
        <v>160</v>
      </c>
      <c r="B17" s="177"/>
      <c r="C17" s="177"/>
      <c r="D17" s="178">
        <v>-1235521</v>
      </c>
      <c r="E17" s="179"/>
      <c r="F17" s="182">
        <v>1295760</v>
      </c>
      <c r="G17" s="179"/>
      <c r="H17" s="178">
        <v>-1235011</v>
      </c>
      <c r="I17" s="178"/>
      <c r="J17" s="178">
        <v>1295643</v>
      </c>
    </row>
    <row r="18" spans="1:10" ht="23" customHeight="1">
      <c r="A18" s="181" t="s">
        <v>83</v>
      </c>
      <c r="B18" s="177"/>
      <c r="C18" s="177"/>
      <c r="D18" s="178">
        <v>856616</v>
      </c>
      <c r="E18" s="179"/>
      <c r="F18" s="182">
        <v>833917</v>
      </c>
      <c r="G18" s="179"/>
      <c r="H18" s="178">
        <v>937880</v>
      </c>
      <c r="I18" s="178"/>
      <c r="J18" s="178">
        <v>886183</v>
      </c>
    </row>
    <row r="19" spans="1:10" ht="23" customHeight="1">
      <c r="A19" s="181" t="s">
        <v>223</v>
      </c>
      <c r="B19" s="177"/>
      <c r="C19" s="177"/>
      <c r="D19" s="178">
        <v>0</v>
      </c>
      <c r="E19" s="179"/>
      <c r="F19" s="182">
        <v>0</v>
      </c>
      <c r="G19" s="179"/>
      <c r="H19" s="178">
        <v>38676</v>
      </c>
      <c r="I19" s="178"/>
      <c r="J19" s="178">
        <v>0</v>
      </c>
    </row>
    <row r="20" spans="1:10" ht="23" customHeight="1">
      <c r="A20" s="181" t="s">
        <v>224</v>
      </c>
      <c r="B20" s="177"/>
      <c r="C20" s="177"/>
      <c r="D20" s="178">
        <v>431264</v>
      </c>
      <c r="E20" s="179"/>
      <c r="F20" s="182">
        <v>0</v>
      </c>
      <c r="G20" s="179"/>
      <c r="H20" s="178">
        <v>431264</v>
      </c>
      <c r="I20" s="178"/>
      <c r="J20" s="178">
        <v>0</v>
      </c>
    </row>
    <row r="21" spans="1:10" ht="23" customHeight="1">
      <c r="A21" s="181" t="s">
        <v>225</v>
      </c>
      <c r="B21" s="177"/>
      <c r="C21" s="177"/>
      <c r="D21" s="178">
        <v>95079</v>
      </c>
      <c r="E21" s="179"/>
      <c r="F21" s="182">
        <v>98745</v>
      </c>
      <c r="G21" s="179"/>
      <c r="H21" s="178">
        <v>91681</v>
      </c>
      <c r="I21" s="178"/>
      <c r="J21" s="178">
        <v>92176</v>
      </c>
    </row>
    <row r="22" spans="1:10" ht="23" customHeight="1">
      <c r="A22" s="181" t="s">
        <v>161</v>
      </c>
      <c r="B22" s="177"/>
      <c r="C22" s="177"/>
      <c r="D22" s="178">
        <v>154426</v>
      </c>
      <c r="E22" s="179"/>
      <c r="F22" s="182">
        <v>235240</v>
      </c>
      <c r="G22" s="179"/>
      <c r="H22" s="178">
        <v>159442</v>
      </c>
      <c r="I22" s="178"/>
      <c r="J22" s="178">
        <v>235240</v>
      </c>
    </row>
    <row r="23" spans="1:10" ht="23" customHeight="1">
      <c r="A23" s="181" t="s">
        <v>226</v>
      </c>
      <c r="B23" s="177"/>
      <c r="C23" s="177"/>
      <c r="D23" s="178">
        <v>87986</v>
      </c>
      <c r="E23" s="178"/>
      <c r="F23" s="182">
        <v>712873</v>
      </c>
      <c r="G23" s="179"/>
      <c r="H23" s="178">
        <v>87986</v>
      </c>
      <c r="I23" s="178"/>
      <c r="J23" s="178">
        <v>712873</v>
      </c>
    </row>
    <row r="24" spans="1:10" ht="23" customHeight="1">
      <c r="A24" s="181" t="s">
        <v>162</v>
      </c>
      <c r="B24" s="177"/>
      <c r="C24" s="177"/>
      <c r="D24" s="178">
        <v>948749</v>
      </c>
      <c r="E24" s="178"/>
      <c r="F24" s="182">
        <v>54013</v>
      </c>
      <c r="G24" s="179"/>
      <c r="H24" s="178">
        <v>804015</v>
      </c>
      <c r="I24" s="178"/>
      <c r="J24" s="178">
        <v>-120056</v>
      </c>
    </row>
    <row r="25" spans="1:10" ht="23" customHeight="1">
      <c r="A25" s="181" t="s">
        <v>163</v>
      </c>
      <c r="B25" s="177"/>
      <c r="C25" s="177"/>
      <c r="D25" s="178">
        <v>-229453</v>
      </c>
      <c r="E25" s="178"/>
      <c r="F25" s="182">
        <v>-124578</v>
      </c>
      <c r="G25" s="179"/>
      <c r="H25" s="178">
        <v>-300212</v>
      </c>
      <c r="I25" s="178"/>
      <c r="J25" s="178">
        <v>-251305</v>
      </c>
    </row>
    <row r="26" spans="1:10" ht="23" customHeight="1">
      <c r="A26" s="181" t="s">
        <v>164</v>
      </c>
      <c r="B26" s="184"/>
      <c r="C26" s="184"/>
      <c r="D26" s="178">
        <v>-2778462</v>
      </c>
      <c r="E26" s="178"/>
      <c r="F26" s="185">
        <v>-1768160</v>
      </c>
      <c r="G26" s="179"/>
      <c r="H26" s="178">
        <v>-3753671</v>
      </c>
      <c r="I26" s="178"/>
      <c r="J26" s="178">
        <v>-2146305</v>
      </c>
    </row>
    <row r="27" spans="1:10" ht="23" customHeight="1">
      <c r="A27" s="175"/>
      <c r="B27" s="175"/>
      <c r="C27" s="175"/>
      <c r="D27" s="186">
        <f>SUM(D8:D26)</f>
        <v>44185330</v>
      </c>
      <c r="E27" s="167"/>
      <c r="F27" s="186">
        <f>SUM(F8:F26)</f>
        <v>37841362</v>
      </c>
      <c r="G27" s="167"/>
      <c r="H27" s="186">
        <f>SUM(H8:H26)</f>
        <v>37543477</v>
      </c>
      <c r="I27" s="167"/>
      <c r="J27" s="186">
        <f>SUM(J8:J26)</f>
        <v>32248157</v>
      </c>
    </row>
    <row r="28" spans="1:10" ht="23" customHeight="1">
      <c r="A28" s="187" t="s">
        <v>165</v>
      </c>
      <c r="B28" s="187"/>
      <c r="C28" s="187"/>
      <c r="D28" s="178">
        <v>-53390094</v>
      </c>
      <c r="E28" s="178"/>
      <c r="F28" s="182">
        <v>-42904052</v>
      </c>
      <c r="G28" s="179"/>
      <c r="H28" s="178">
        <v>-45997905</v>
      </c>
      <c r="I28" s="178"/>
      <c r="J28" s="178">
        <v>-36355277</v>
      </c>
    </row>
    <row r="29" spans="1:10" ht="23" customHeight="1">
      <c r="A29" s="187" t="s">
        <v>166</v>
      </c>
      <c r="B29" s="187"/>
      <c r="C29" s="187"/>
      <c r="D29" s="178">
        <v>-235408</v>
      </c>
      <c r="E29" s="178"/>
      <c r="F29" s="182">
        <v>-245948</v>
      </c>
      <c r="G29" s="179"/>
      <c r="H29" s="178">
        <v>-3082476</v>
      </c>
      <c r="I29" s="178"/>
      <c r="J29" s="178">
        <v>-3141742</v>
      </c>
    </row>
    <row r="30" spans="1:10" ht="23" customHeight="1">
      <c r="A30" s="187" t="s">
        <v>167</v>
      </c>
      <c r="B30" s="187"/>
      <c r="C30" s="187"/>
      <c r="D30" s="178">
        <v>68986448</v>
      </c>
      <c r="E30" s="178"/>
      <c r="F30" s="182">
        <v>53400329</v>
      </c>
      <c r="G30" s="179"/>
      <c r="H30" s="178">
        <v>60931092</v>
      </c>
      <c r="I30" s="178"/>
      <c r="J30" s="178">
        <v>46221197</v>
      </c>
    </row>
    <row r="31" spans="1:10" ht="23" customHeight="1">
      <c r="A31" s="187" t="s">
        <v>168</v>
      </c>
      <c r="B31" s="187"/>
      <c r="C31" s="187"/>
      <c r="D31" s="178">
        <v>-14078691</v>
      </c>
      <c r="E31" s="179"/>
      <c r="F31" s="182">
        <v>-10938998</v>
      </c>
      <c r="G31" s="179"/>
      <c r="H31" s="178">
        <v>-13394974</v>
      </c>
      <c r="I31" s="178"/>
      <c r="J31" s="178">
        <v>-10272344</v>
      </c>
    </row>
    <row r="32" spans="1:10" ht="23" customHeight="1">
      <c r="A32" s="187" t="s">
        <v>169</v>
      </c>
      <c r="B32" s="187"/>
      <c r="C32" s="187"/>
      <c r="D32" s="178">
        <v>713168</v>
      </c>
      <c r="E32" s="179"/>
      <c r="F32" s="182">
        <v>782331</v>
      </c>
      <c r="G32" s="179"/>
      <c r="H32" s="178">
        <v>3083262</v>
      </c>
      <c r="I32" s="178"/>
      <c r="J32" s="178">
        <v>3142510</v>
      </c>
    </row>
    <row r="33" spans="1:10" ht="23" customHeight="1">
      <c r="A33" s="187" t="s">
        <v>170</v>
      </c>
      <c r="B33" s="187"/>
      <c r="C33" s="187"/>
      <c r="D33" s="178">
        <v>4597</v>
      </c>
      <c r="E33" s="179"/>
      <c r="F33" s="182">
        <v>14499</v>
      </c>
      <c r="G33" s="179"/>
      <c r="H33" s="178">
        <v>4597</v>
      </c>
      <c r="I33" s="178"/>
      <c r="J33" s="178">
        <v>0</v>
      </c>
    </row>
    <row r="34" spans="1:10" ht="23" customHeight="1">
      <c r="A34" s="177" t="s">
        <v>171</v>
      </c>
      <c r="B34" s="177"/>
      <c r="C34" s="177"/>
      <c r="D34" s="188">
        <v>-4693351</v>
      </c>
      <c r="E34" s="179"/>
      <c r="F34" s="185">
        <v>-3418373</v>
      </c>
      <c r="G34" s="179"/>
      <c r="H34" s="188">
        <v>-3538392</v>
      </c>
      <c r="I34" s="178"/>
      <c r="J34" s="188">
        <v>-2484753</v>
      </c>
    </row>
    <row r="35" spans="1:10" ht="23" customHeight="1">
      <c r="A35" s="175" t="s">
        <v>172</v>
      </c>
      <c r="B35" s="175"/>
      <c r="C35" s="175"/>
      <c r="D35" s="167"/>
      <c r="E35" s="167"/>
      <c r="F35" s="167"/>
      <c r="G35" s="167"/>
      <c r="H35" s="167"/>
      <c r="I35" s="167"/>
      <c r="J35" s="167"/>
    </row>
    <row r="36" spans="1:10" ht="23" customHeight="1">
      <c r="A36" s="189" t="s">
        <v>173</v>
      </c>
      <c r="B36" s="175"/>
      <c r="C36" s="175"/>
      <c r="D36" s="190">
        <f>SUM(D27:D34)</f>
        <v>41491999</v>
      </c>
      <c r="E36" s="190"/>
      <c r="F36" s="190">
        <f>SUM(F27:F34)</f>
        <v>34531150</v>
      </c>
      <c r="G36" s="167"/>
      <c r="H36" s="190">
        <f>SUM(H27:H34)</f>
        <v>35548681</v>
      </c>
      <c r="I36" s="190"/>
      <c r="J36" s="190">
        <f>SUM(J27:J34)</f>
        <v>29357748</v>
      </c>
    </row>
    <row r="37" spans="1:10" ht="23" customHeight="1">
      <c r="A37" s="175"/>
      <c r="B37" s="175"/>
      <c r="C37" s="175"/>
      <c r="D37" s="190"/>
      <c r="E37" s="190"/>
      <c r="F37" s="190"/>
      <c r="G37" s="166"/>
      <c r="H37" s="169"/>
      <c r="I37" s="190"/>
      <c r="J37" s="190"/>
    </row>
    <row r="38" spans="1:10" ht="23" customHeight="1">
      <c r="A38" s="166" t="s">
        <v>26</v>
      </c>
      <c r="B38" s="166"/>
      <c r="C38" s="166"/>
      <c r="D38" s="190"/>
      <c r="E38" s="190"/>
      <c r="F38" s="190"/>
      <c r="G38" s="166"/>
      <c r="H38" s="169"/>
      <c r="I38" s="190"/>
      <c r="J38" s="190"/>
    </row>
    <row r="39" spans="1:10" ht="23" customHeight="1">
      <c r="A39" s="31"/>
      <c r="B39" s="31"/>
      <c r="C39" s="31"/>
      <c r="D39" s="191"/>
      <c r="E39" s="191"/>
      <c r="F39" s="191"/>
      <c r="G39" s="191"/>
      <c r="H39" s="192"/>
      <c r="I39" s="191"/>
      <c r="J39" s="191"/>
    </row>
    <row r="40" spans="1:10" ht="23" customHeight="1">
      <c r="D40" s="191"/>
      <c r="E40" s="191"/>
      <c r="F40" s="191"/>
      <c r="G40" s="191"/>
      <c r="H40" s="192"/>
      <c r="I40" s="191"/>
      <c r="J40" s="191"/>
    </row>
    <row r="41" spans="1:10" ht="23" customHeight="1">
      <c r="A41" s="193"/>
      <c r="D41" s="191"/>
      <c r="E41" s="191"/>
      <c r="F41" s="269"/>
      <c r="G41" s="269"/>
      <c r="H41" s="269"/>
      <c r="I41" s="269"/>
      <c r="J41" s="269"/>
    </row>
    <row r="42" spans="1:10" ht="23" customHeight="1">
      <c r="A42" s="241" t="s">
        <v>27</v>
      </c>
      <c r="B42" s="241"/>
      <c r="C42" s="241"/>
      <c r="D42" s="191"/>
      <c r="E42" s="191"/>
      <c r="F42" s="266" t="s">
        <v>28</v>
      </c>
      <c r="G42" s="266"/>
      <c r="H42" s="266"/>
      <c r="I42" s="266"/>
      <c r="J42" s="266"/>
    </row>
    <row r="43" spans="1:10" ht="23" customHeight="1">
      <c r="A43" s="241" t="s">
        <v>29</v>
      </c>
      <c r="B43" s="241"/>
      <c r="C43" s="241"/>
      <c r="D43" s="191"/>
      <c r="E43" s="191"/>
      <c r="F43" s="266" t="s">
        <v>30</v>
      </c>
      <c r="G43" s="266"/>
      <c r="H43" s="266"/>
      <c r="I43" s="266"/>
      <c r="J43" s="266"/>
    </row>
    <row r="44" spans="1:10" ht="23" customHeight="1">
      <c r="A44" s="161" t="s">
        <v>0</v>
      </c>
      <c r="B44" s="161"/>
      <c r="C44" s="161"/>
      <c r="D44" s="162"/>
      <c r="E44" s="162"/>
      <c r="F44" s="162"/>
      <c r="G44" s="162"/>
      <c r="H44" s="163"/>
      <c r="I44" s="162"/>
      <c r="J44" s="162"/>
    </row>
    <row r="45" spans="1:10" ht="23" customHeight="1">
      <c r="A45" s="162" t="s">
        <v>174</v>
      </c>
      <c r="B45" s="162"/>
      <c r="C45" s="162"/>
      <c r="D45" s="164"/>
      <c r="E45" s="162"/>
      <c r="F45" s="162"/>
      <c r="G45" s="165"/>
      <c r="H45" s="163"/>
      <c r="I45" s="194"/>
      <c r="J45" s="166"/>
    </row>
    <row r="46" spans="1:10" ht="23" customHeight="1">
      <c r="A46" s="259" t="s">
        <v>209</v>
      </c>
      <c r="B46" s="259"/>
      <c r="C46" s="259"/>
      <c r="D46" s="259"/>
      <c r="E46" s="259"/>
      <c r="F46" s="259"/>
      <c r="G46" s="259"/>
      <c r="H46" s="259"/>
      <c r="I46" s="259"/>
      <c r="J46" s="259"/>
    </row>
    <row r="47" spans="1:10" ht="23" customHeight="1">
      <c r="A47" s="166"/>
      <c r="B47" s="166"/>
      <c r="C47" s="166"/>
      <c r="D47" s="167"/>
      <c r="E47" s="166"/>
      <c r="F47" s="166"/>
      <c r="G47" s="170"/>
      <c r="H47" s="176"/>
      <c r="I47" s="195"/>
      <c r="J47" s="170" t="s">
        <v>2</v>
      </c>
    </row>
    <row r="48" spans="1:10" ht="23" customHeight="1">
      <c r="A48" s="166"/>
      <c r="B48" s="166"/>
      <c r="C48" s="166"/>
      <c r="D48" s="267" t="s">
        <v>3</v>
      </c>
      <c r="E48" s="267"/>
      <c r="F48" s="267"/>
      <c r="G48" s="196"/>
      <c r="H48" s="268" t="s">
        <v>4</v>
      </c>
      <c r="I48" s="268"/>
      <c r="J48" s="268"/>
    </row>
    <row r="49" spans="1:10" ht="23" customHeight="1">
      <c r="A49" s="166"/>
      <c r="B49" s="166"/>
      <c r="C49" s="166"/>
      <c r="D49" s="172">
        <v>2566</v>
      </c>
      <c r="E49" s="173"/>
      <c r="F49" s="172">
        <v>2565</v>
      </c>
      <c r="G49" s="174"/>
      <c r="H49" s="172">
        <v>2566</v>
      </c>
      <c r="I49" s="173"/>
      <c r="J49" s="172">
        <v>2565</v>
      </c>
    </row>
    <row r="50" spans="1:10" ht="23" customHeight="1">
      <c r="A50" s="175" t="s">
        <v>175</v>
      </c>
      <c r="B50" s="175"/>
      <c r="C50" s="175"/>
      <c r="D50" s="167"/>
      <c r="E50" s="168"/>
      <c r="F50" s="167"/>
      <c r="G50" s="166"/>
      <c r="H50" s="176"/>
      <c r="I50" s="168"/>
      <c r="J50" s="168"/>
    </row>
    <row r="51" spans="1:10" ht="23" customHeight="1">
      <c r="A51" s="166" t="s">
        <v>176</v>
      </c>
      <c r="B51" s="166"/>
      <c r="C51" s="166"/>
      <c r="D51" s="167"/>
      <c r="E51" s="167"/>
      <c r="F51" s="167"/>
      <c r="G51" s="166"/>
      <c r="H51" s="169"/>
      <c r="I51" s="190"/>
      <c r="J51" s="190"/>
    </row>
    <row r="52" spans="1:10" ht="23" customHeight="1">
      <c r="A52" s="180" t="s">
        <v>34</v>
      </c>
      <c r="B52" s="187"/>
      <c r="C52" s="187"/>
      <c r="D52" s="178">
        <v>-81180647</v>
      </c>
      <c r="E52" s="178"/>
      <c r="F52" s="178">
        <v>-73499620</v>
      </c>
      <c r="G52" s="179"/>
      <c r="H52" s="178">
        <v>-81858281</v>
      </c>
      <c r="I52" s="178"/>
      <c r="J52" s="178">
        <v>-73676121</v>
      </c>
    </row>
    <row r="53" spans="1:10" ht="23" customHeight="1">
      <c r="A53" s="180" t="s">
        <v>177</v>
      </c>
      <c r="B53" s="187"/>
      <c r="C53" s="187"/>
      <c r="D53" s="178">
        <v>21776678</v>
      </c>
      <c r="E53" s="178"/>
      <c r="F53" s="178">
        <v>3296889</v>
      </c>
      <c r="G53" s="179"/>
      <c r="H53" s="178">
        <v>21776168</v>
      </c>
      <c r="I53" s="178"/>
      <c r="J53" s="178">
        <v>3565124</v>
      </c>
    </row>
    <row r="54" spans="1:10" ht="23" customHeight="1">
      <c r="A54" s="180" t="s">
        <v>178</v>
      </c>
      <c r="B54" s="187"/>
      <c r="C54" s="187"/>
      <c r="D54" s="178">
        <v>8189105</v>
      </c>
      <c r="E54" s="178"/>
      <c r="F54" s="178">
        <v>3829497</v>
      </c>
      <c r="G54" s="179"/>
      <c r="H54" s="178">
        <v>8189105</v>
      </c>
      <c r="I54" s="178"/>
      <c r="J54" s="178">
        <v>3829497</v>
      </c>
    </row>
    <row r="55" spans="1:10" ht="23" customHeight="1">
      <c r="A55" s="180" t="s">
        <v>179</v>
      </c>
      <c r="B55" s="187"/>
      <c r="C55" s="187"/>
      <c r="D55" s="178">
        <v>2835144</v>
      </c>
      <c r="E55" s="178"/>
      <c r="F55" s="178">
        <v>-12216274</v>
      </c>
      <c r="G55" s="179"/>
      <c r="H55" s="178">
        <v>6824614</v>
      </c>
      <c r="I55" s="178"/>
      <c r="J55" s="178">
        <v>-7188632</v>
      </c>
    </row>
    <row r="56" spans="1:10" ht="23" customHeight="1">
      <c r="A56" s="180" t="s">
        <v>180</v>
      </c>
      <c r="B56" s="177"/>
      <c r="C56" s="177"/>
      <c r="D56" s="178">
        <v>1289313</v>
      </c>
      <c r="E56" s="178"/>
      <c r="F56" s="178">
        <v>1014967</v>
      </c>
      <c r="G56" s="179"/>
      <c r="H56" s="178">
        <v>1134723</v>
      </c>
      <c r="I56" s="178"/>
      <c r="J56" s="178">
        <v>907784</v>
      </c>
    </row>
    <row r="57" spans="1:10" ht="23" customHeight="1">
      <c r="A57" s="180" t="s">
        <v>181</v>
      </c>
      <c r="B57" s="177"/>
      <c r="C57" s="177"/>
      <c r="D57" s="178">
        <v>2868744</v>
      </c>
      <c r="E57" s="178"/>
      <c r="F57" s="178">
        <v>-7852440</v>
      </c>
      <c r="G57" s="179"/>
      <c r="H57" s="178">
        <v>3548028</v>
      </c>
      <c r="I57" s="178"/>
      <c r="J57" s="178">
        <v>-7569508</v>
      </c>
    </row>
    <row r="58" spans="1:10" ht="23" customHeight="1">
      <c r="A58" s="166" t="s">
        <v>182</v>
      </c>
      <c r="B58" s="166"/>
      <c r="C58" s="166"/>
      <c r="D58" s="178"/>
      <c r="E58" s="178"/>
      <c r="F58" s="178"/>
      <c r="G58" s="179"/>
      <c r="H58" s="178"/>
      <c r="I58" s="178"/>
      <c r="J58" s="178"/>
    </row>
    <row r="59" spans="1:10" ht="23" customHeight="1">
      <c r="A59" s="180" t="s">
        <v>33</v>
      </c>
      <c r="B59" s="184"/>
      <c r="C59" s="184"/>
      <c r="D59" s="178">
        <v>-12151764</v>
      </c>
      <c r="E59" s="178"/>
      <c r="F59" s="178">
        <v>-12525444</v>
      </c>
      <c r="G59" s="179"/>
      <c r="H59" s="178">
        <v>-11372095</v>
      </c>
      <c r="I59" s="178"/>
      <c r="J59" s="178">
        <v>-13449696</v>
      </c>
    </row>
    <row r="60" spans="1:10" ht="23" customHeight="1">
      <c r="A60" s="180" t="s">
        <v>34</v>
      </c>
      <c r="B60" s="187"/>
      <c r="C60" s="187"/>
      <c r="D60" s="178">
        <v>2812313</v>
      </c>
      <c r="E60" s="178"/>
      <c r="F60" s="178">
        <v>-38564182</v>
      </c>
      <c r="G60" s="179"/>
      <c r="H60" s="178">
        <v>3314294</v>
      </c>
      <c r="I60" s="178"/>
      <c r="J60" s="178">
        <v>-42598984</v>
      </c>
    </row>
    <row r="61" spans="1:10" ht="23" customHeight="1">
      <c r="A61" s="180" t="s">
        <v>35</v>
      </c>
      <c r="B61" s="177"/>
      <c r="C61" s="177"/>
      <c r="D61" s="178">
        <v>-537866</v>
      </c>
      <c r="E61" s="178"/>
      <c r="F61" s="178">
        <v>687438</v>
      </c>
      <c r="G61" s="179"/>
      <c r="H61" s="178">
        <v>-537866</v>
      </c>
      <c r="I61" s="178"/>
      <c r="J61" s="178">
        <v>687438</v>
      </c>
    </row>
    <row r="62" spans="1:10" ht="23" customHeight="1">
      <c r="A62" s="180" t="s">
        <v>183</v>
      </c>
      <c r="B62" s="187"/>
      <c r="C62" s="187"/>
      <c r="D62" s="178">
        <v>-2285258</v>
      </c>
      <c r="E62" s="178"/>
      <c r="F62" s="178">
        <v>2714392</v>
      </c>
      <c r="G62" s="179"/>
      <c r="H62" s="178">
        <v>-2285258</v>
      </c>
      <c r="I62" s="178"/>
      <c r="J62" s="178">
        <v>2714392</v>
      </c>
    </row>
    <row r="63" spans="1:10" ht="23" customHeight="1">
      <c r="A63" s="180" t="s">
        <v>38</v>
      </c>
      <c r="B63" s="177"/>
      <c r="C63" s="177"/>
      <c r="D63" s="178">
        <v>-12495550</v>
      </c>
      <c r="E63" s="178"/>
      <c r="F63" s="178">
        <v>-3156647</v>
      </c>
      <c r="G63" s="179"/>
      <c r="H63" s="178">
        <v>-12495550</v>
      </c>
      <c r="I63" s="178"/>
      <c r="J63" s="178">
        <v>-3156647</v>
      </c>
    </row>
    <row r="64" spans="1:10" ht="23" customHeight="1">
      <c r="A64" s="180" t="s">
        <v>43</v>
      </c>
      <c r="B64" s="177"/>
      <c r="C64" s="177"/>
      <c r="D64" s="178">
        <v>2825191</v>
      </c>
      <c r="E64" s="178"/>
      <c r="F64" s="178">
        <v>693383</v>
      </c>
      <c r="G64" s="179"/>
      <c r="H64" s="178">
        <v>3249910</v>
      </c>
      <c r="I64" s="178"/>
      <c r="J64" s="178">
        <v>2135705</v>
      </c>
    </row>
    <row r="65" spans="1:10" ht="23" customHeight="1">
      <c r="A65" s="197" t="s">
        <v>184</v>
      </c>
      <c r="B65" s="197"/>
      <c r="C65" s="197"/>
      <c r="D65" s="198">
        <f>SUM(D36,D52:D64)</f>
        <v>-24562598</v>
      </c>
      <c r="E65" s="190"/>
      <c r="F65" s="198">
        <f>SUM(F36,F52:F64)</f>
        <v>-101046891</v>
      </c>
      <c r="G65" s="167"/>
      <c r="H65" s="198">
        <f>SUM(H36,H52:H64)</f>
        <v>-24963527</v>
      </c>
      <c r="I65" s="190"/>
      <c r="J65" s="198">
        <f>SUM(J36,J52:J64)</f>
        <v>-104441900</v>
      </c>
    </row>
    <row r="66" spans="1:10" ht="23" customHeight="1">
      <c r="A66" s="175" t="s">
        <v>185</v>
      </c>
      <c r="B66" s="175"/>
      <c r="C66" s="175"/>
      <c r="D66" s="167"/>
      <c r="E66" s="167"/>
      <c r="F66" s="167"/>
      <c r="G66" s="167"/>
      <c r="H66" s="167"/>
      <c r="I66" s="167"/>
      <c r="J66" s="167"/>
    </row>
    <row r="67" spans="1:10" ht="23" customHeight="1">
      <c r="A67" s="166" t="s">
        <v>186</v>
      </c>
      <c r="B67" s="175"/>
      <c r="C67" s="175"/>
      <c r="D67" s="167"/>
      <c r="E67" s="167"/>
      <c r="F67" s="167"/>
      <c r="G67" s="167"/>
      <c r="H67" s="167"/>
      <c r="I67" s="167"/>
      <c r="J67" s="167"/>
    </row>
    <row r="68" spans="1:10" ht="23" customHeight="1">
      <c r="A68" s="199" t="s">
        <v>104</v>
      </c>
      <c r="B68" s="175"/>
      <c r="C68" s="175"/>
      <c r="D68" s="167">
        <v>-94013661</v>
      </c>
      <c r="E68" s="167"/>
      <c r="F68" s="167">
        <v>-63058206</v>
      </c>
      <c r="G68" s="167"/>
      <c r="H68" s="167">
        <v>-93976695</v>
      </c>
      <c r="I68" s="167"/>
      <c r="J68" s="167">
        <v>-62661206</v>
      </c>
    </row>
    <row r="69" spans="1:10" ht="23" customHeight="1">
      <c r="A69" s="166" t="s">
        <v>187</v>
      </c>
      <c r="B69" s="175"/>
      <c r="C69" s="175"/>
      <c r="D69" s="167"/>
      <c r="E69" s="167"/>
      <c r="F69" s="167"/>
      <c r="G69" s="167"/>
      <c r="H69" s="167"/>
      <c r="I69" s="167"/>
      <c r="J69" s="167"/>
    </row>
    <row r="70" spans="1:10" ht="23" customHeight="1">
      <c r="A70" s="199" t="s">
        <v>104</v>
      </c>
      <c r="B70" s="175"/>
      <c r="C70" s="175"/>
      <c r="D70" s="167">
        <v>124208451</v>
      </c>
      <c r="E70" s="167"/>
      <c r="F70" s="167">
        <v>145930082</v>
      </c>
      <c r="G70" s="167"/>
      <c r="H70" s="167">
        <v>124208660</v>
      </c>
      <c r="I70" s="167"/>
      <c r="J70" s="167">
        <v>145930082</v>
      </c>
    </row>
    <row r="71" spans="1:10" ht="23" customHeight="1">
      <c r="A71" s="166" t="s">
        <v>188</v>
      </c>
      <c r="B71" s="175"/>
      <c r="C71" s="175"/>
      <c r="D71" s="167">
        <v>-1970349</v>
      </c>
      <c r="E71" s="167"/>
      <c r="F71" s="167">
        <v>-261662</v>
      </c>
      <c r="G71" s="167"/>
      <c r="H71" s="167">
        <v>-379203</v>
      </c>
      <c r="I71" s="167"/>
      <c r="J71" s="167">
        <v>-261662</v>
      </c>
    </row>
    <row r="72" spans="1:10" ht="23" customHeight="1">
      <c r="A72" s="166" t="s">
        <v>189</v>
      </c>
      <c r="B72" s="175"/>
      <c r="C72" s="175"/>
      <c r="D72" s="167">
        <v>1681825</v>
      </c>
      <c r="E72" s="167"/>
      <c r="F72" s="167">
        <v>1021409</v>
      </c>
      <c r="G72" s="167"/>
      <c r="H72" s="167">
        <v>381827</v>
      </c>
      <c r="I72" s="167"/>
      <c r="J72" s="167">
        <v>620338</v>
      </c>
    </row>
    <row r="73" spans="1:10" ht="23" customHeight="1">
      <c r="A73" s="177" t="s">
        <v>190</v>
      </c>
      <c r="B73" s="177"/>
      <c r="C73" s="177"/>
      <c r="D73" s="178">
        <v>-7680814</v>
      </c>
      <c r="E73" s="178"/>
      <c r="F73" s="178">
        <v>-2732756</v>
      </c>
      <c r="G73" s="179"/>
      <c r="H73" s="178">
        <v>-7972392</v>
      </c>
      <c r="I73" s="178"/>
      <c r="J73" s="178">
        <v>-2863253</v>
      </c>
    </row>
    <row r="74" spans="1:10" ht="23" customHeight="1">
      <c r="A74" s="177" t="s">
        <v>191</v>
      </c>
      <c r="B74" s="177"/>
      <c r="C74" s="177"/>
      <c r="D74" s="178">
        <v>-1076562</v>
      </c>
      <c r="E74" s="178"/>
      <c r="F74" s="178">
        <v>-820636</v>
      </c>
      <c r="G74" s="179"/>
      <c r="H74" s="178">
        <v>-899634</v>
      </c>
      <c r="I74" s="178"/>
      <c r="J74" s="178">
        <v>-143166</v>
      </c>
    </row>
    <row r="75" spans="1:10" ht="23" customHeight="1">
      <c r="A75" s="177" t="s">
        <v>192</v>
      </c>
      <c r="B75" s="177"/>
      <c r="C75" s="177"/>
      <c r="D75" s="178">
        <v>209</v>
      </c>
      <c r="E75" s="178"/>
      <c r="F75" s="178">
        <v>1318</v>
      </c>
      <c r="G75" s="179"/>
      <c r="H75" s="178">
        <v>166</v>
      </c>
      <c r="I75" s="178"/>
      <c r="J75" s="178">
        <v>212</v>
      </c>
    </row>
    <row r="76" spans="1:10" ht="23" customHeight="1">
      <c r="A76" s="197" t="s">
        <v>193</v>
      </c>
      <c r="B76" s="197"/>
      <c r="C76" s="197"/>
      <c r="D76" s="198">
        <f>SUM(D68:D75)</f>
        <v>21149099</v>
      </c>
      <c r="E76" s="190"/>
      <c r="F76" s="198">
        <f>SUM(F68:F75)</f>
        <v>80079549</v>
      </c>
      <c r="G76" s="167"/>
      <c r="H76" s="198">
        <f>SUM(H68:H75)</f>
        <v>21362729</v>
      </c>
      <c r="I76" s="190"/>
      <c r="J76" s="198">
        <f>SUM(J68:J75)</f>
        <v>80621345</v>
      </c>
    </row>
    <row r="77" spans="1:10" ht="23" customHeight="1">
      <c r="A77" s="175"/>
      <c r="B77" s="175"/>
      <c r="C77" s="175"/>
      <c r="D77" s="167"/>
      <c r="E77" s="167"/>
      <c r="F77" s="167"/>
      <c r="G77" s="190"/>
      <c r="H77" s="176"/>
      <c r="I77" s="167"/>
      <c r="J77" s="166"/>
    </row>
    <row r="78" spans="1:10" ht="23" customHeight="1">
      <c r="A78" s="166" t="s">
        <v>26</v>
      </c>
      <c r="B78" s="166"/>
      <c r="C78" s="166"/>
      <c r="D78" s="167"/>
      <c r="E78" s="167"/>
      <c r="F78" s="167"/>
      <c r="G78" s="190"/>
      <c r="H78" s="176"/>
      <c r="I78" s="167"/>
      <c r="J78" s="166"/>
    </row>
    <row r="79" spans="1:10" ht="23" customHeight="1">
      <c r="A79" s="31"/>
      <c r="B79" s="31"/>
      <c r="C79" s="31"/>
      <c r="D79" s="191"/>
      <c r="E79" s="191"/>
      <c r="F79" s="191"/>
      <c r="G79" s="191"/>
      <c r="H79" s="192"/>
      <c r="I79" s="191"/>
      <c r="J79" s="191"/>
    </row>
    <row r="80" spans="1:10" ht="23" customHeight="1">
      <c r="D80" s="191"/>
      <c r="E80" s="191"/>
      <c r="F80" s="191"/>
      <c r="G80" s="191"/>
      <c r="H80" s="192"/>
      <c r="I80" s="191"/>
      <c r="J80" s="191"/>
    </row>
    <row r="81" spans="1:10" ht="23" customHeight="1">
      <c r="A81" s="193"/>
      <c r="D81" s="191"/>
      <c r="E81" s="191"/>
      <c r="F81" s="269"/>
      <c r="G81" s="269"/>
      <c r="H81" s="269"/>
      <c r="I81" s="269"/>
      <c r="J81" s="269"/>
    </row>
    <row r="82" spans="1:10" ht="23" customHeight="1">
      <c r="A82" s="241" t="s">
        <v>27</v>
      </c>
      <c r="B82" s="241"/>
      <c r="C82" s="241"/>
      <c r="D82" s="191"/>
      <c r="E82" s="191"/>
      <c r="F82" s="266" t="s">
        <v>28</v>
      </c>
      <c r="G82" s="266"/>
      <c r="H82" s="266"/>
      <c r="I82" s="266"/>
      <c r="J82" s="266"/>
    </row>
    <row r="83" spans="1:10" ht="23" customHeight="1">
      <c r="A83" s="241" t="s">
        <v>29</v>
      </c>
      <c r="B83" s="241"/>
      <c r="C83" s="241"/>
      <c r="D83" s="191"/>
      <c r="E83" s="191"/>
      <c r="F83" s="266" t="s">
        <v>30</v>
      </c>
      <c r="G83" s="266"/>
      <c r="H83" s="266"/>
      <c r="I83" s="266"/>
      <c r="J83" s="266"/>
    </row>
    <row r="84" spans="1:10" ht="24" customHeight="1">
      <c r="A84" s="161" t="s">
        <v>0</v>
      </c>
      <c r="B84" s="161"/>
      <c r="C84" s="161"/>
      <c r="D84" s="162"/>
      <c r="E84" s="162"/>
      <c r="F84" s="162"/>
      <c r="G84" s="162"/>
      <c r="H84" s="163"/>
      <c r="I84" s="162"/>
      <c r="J84" s="162"/>
    </row>
    <row r="85" spans="1:10" ht="24" customHeight="1">
      <c r="A85" s="162" t="s">
        <v>174</v>
      </c>
      <c r="B85" s="162"/>
      <c r="C85" s="162"/>
      <c r="D85" s="164"/>
      <c r="E85" s="162"/>
      <c r="F85" s="162"/>
      <c r="G85" s="165"/>
      <c r="H85" s="163"/>
      <c r="I85" s="194"/>
      <c r="J85" s="166"/>
    </row>
    <row r="86" spans="1:10" ht="24" customHeight="1">
      <c r="A86" s="259" t="s">
        <v>209</v>
      </c>
      <c r="B86" s="259"/>
      <c r="C86" s="259"/>
      <c r="D86" s="259"/>
      <c r="E86" s="259"/>
      <c r="F86" s="259"/>
      <c r="G86" s="259"/>
      <c r="H86" s="259"/>
      <c r="I86" s="259"/>
      <c r="J86" s="259"/>
    </row>
    <row r="87" spans="1:10" ht="24" customHeight="1">
      <c r="A87" s="166"/>
      <c r="B87" s="166"/>
      <c r="C87" s="166"/>
      <c r="D87" s="167"/>
      <c r="E87" s="166"/>
      <c r="F87" s="166"/>
      <c r="G87" s="170"/>
      <c r="H87" s="176"/>
      <c r="I87" s="195"/>
      <c r="J87" s="170" t="s">
        <v>2</v>
      </c>
    </row>
    <row r="88" spans="1:10" ht="24" customHeight="1">
      <c r="A88" s="166"/>
      <c r="B88" s="166"/>
      <c r="C88" s="166"/>
      <c r="D88" s="267" t="s">
        <v>3</v>
      </c>
      <c r="E88" s="267"/>
      <c r="F88" s="267"/>
      <c r="G88" s="196"/>
      <c r="H88" s="268" t="s">
        <v>4</v>
      </c>
      <c r="I88" s="268"/>
      <c r="J88" s="268"/>
    </row>
    <row r="89" spans="1:10" ht="24" customHeight="1">
      <c r="A89" s="166"/>
      <c r="B89" s="166"/>
      <c r="C89" s="166"/>
      <c r="D89" s="172">
        <v>2566</v>
      </c>
      <c r="E89" s="173"/>
      <c r="F89" s="172">
        <v>2565</v>
      </c>
      <c r="G89" s="174"/>
      <c r="H89" s="172">
        <v>2566</v>
      </c>
      <c r="I89" s="173"/>
      <c r="J89" s="172">
        <v>2565</v>
      </c>
    </row>
    <row r="90" spans="1:10" ht="24" customHeight="1">
      <c r="A90" s="175" t="s">
        <v>194</v>
      </c>
      <c r="B90" s="175"/>
      <c r="C90" s="175"/>
      <c r="D90" s="164"/>
      <c r="E90" s="162"/>
      <c r="F90" s="164"/>
      <c r="G90" s="162"/>
      <c r="H90" s="163"/>
      <c r="I90" s="162"/>
      <c r="J90" s="162"/>
    </row>
    <row r="91" spans="1:10" ht="24" customHeight="1">
      <c r="A91" s="177" t="s">
        <v>195</v>
      </c>
      <c r="B91" s="177"/>
      <c r="C91" s="177"/>
      <c r="D91" s="178">
        <v>13901984</v>
      </c>
      <c r="E91" s="178"/>
      <c r="F91" s="178">
        <v>30811370</v>
      </c>
      <c r="G91" s="179"/>
      <c r="H91" s="178">
        <v>10165500</v>
      </c>
      <c r="I91" s="178"/>
      <c r="J91" s="178">
        <v>27145370</v>
      </c>
    </row>
    <row r="92" spans="1:10" ht="24" customHeight="1">
      <c r="A92" s="177" t="s">
        <v>196</v>
      </c>
      <c r="B92" s="177"/>
      <c r="C92" s="177"/>
      <c r="D92" s="178">
        <v>-7090838</v>
      </c>
      <c r="E92" s="178"/>
      <c r="F92" s="178">
        <v>-9552702</v>
      </c>
      <c r="G92" s="179"/>
      <c r="H92" s="178">
        <v>-4890838</v>
      </c>
      <c r="I92" s="178"/>
      <c r="J92" s="178">
        <v>-4552702</v>
      </c>
    </row>
    <row r="93" spans="1:10" ht="24" customHeight="1">
      <c r="A93" s="177" t="s">
        <v>197</v>
      </c>
      <c r="B93" s="177"/>
      <c r="C93" s="177"/>
      <c r="D93" s="178">
        <v>-1082605</v>
      </c>
      <c r="E93" s="178"/>
      <c r="F93" s="178">
        <v>-1165512</v>
      </c>
      <c r="G93" s="179"/>
      <c r="H93" s="178">
        <v>-853199</v>
      </c>
      <c r="I93" s="178"/>
      <c r="J93" s="178">
        <v>-943671</v>
      </c>
    </row>
    <row r="94" spans="1:10" ht="24" customHeight="1">
      <c r="A94" s="177" t="s">
        <v>198</v>
      </c>
      <c r="B94" s="177"/>
      <c r="C94" s="177"/>
      <c r="D94" s="178">
        <v>-9531674</v>
      </c>
      <c r="E94" s="178"/>
      <c r="F94" s="178">
        <v>-5841993</v>
      </c>
      <c r="G94" s="179"/>
      <c r="H94" s="178">
        <v>-9531674</v>
      </c>
      <c r="I94" s="178"/>
      <c r="J94" s="178">
        <v>-5841993</v>
      </c>
    </row>
    <row r="95" spans="1:10" ht="24" customHeight="1">
      <c r="A95" s="177" t="s">
        <v>199</v>
      </c>
      <c r="B95" s="177"/>
      <c r="C95" s="177"/>
      <c r="D95" s="178">
        <v>-4601</v>
      </c>
      <c r="E95" s="178"/>
      <c r="F95" s="178">
        <v>-3149</v>
      </c>
      <c r="G95" s="179"/>
      <c r="H95" s="178">
        <v>-4601</v>
      </c>
      <c r="I95" s="178"/>
      <c r="J95" s="178">
        <v>-3149</v>
      </c>
    </row>
    <row r="96" spans="1:10" ht="24" customHeight="1">
      <c r="A96" s="177" t="s">
        <v>200</v>
      </c>
      <c r="B96" s="177"/>
      <c r="C96" s="177"/>
      <c r="D96" s="178">
        <v>-1503359</v>
      </c>
      <c r="E96" s="178"/>
      <c r="F96" s="178">
        <v>-1307265</v>
      </c>
      <c r="G96" s="179"/>
      <c r="H96" s="178" t="s">
        <v>219</v>
      </c>
      <c r="I96" s="178"/>
      <c r="J96" s="178">
        <v>0</v>
      </c>
    </row>
    <row r="97" spans="1:10" ht="24" customHeight="1">
      <c r="A97" s="197" t="s">
        <v>201</v>
      </c>
      <c r="B97" s="177"/>
      <c r="C97" s="177"/>
      <c r="D97" s="198">
        <f>SUM(D91:D96)</f>
        <v>-5311093</v>
      </c>
      <c r="E97" s="190"/>
      <c r="F97" s="198">
        <f>SUM(F91:F96)</f>
        <v>12940749</v>
      </c>
      <c r="G97" s="190"/>
      <c r="H97" s="198">
        <f>SUM(H91:H96)</f>
        <v>-5114812</v>
      </c>
      <c r="I97" s="190"/>
      <c r="J97" s="198">
        <f>SUM(J91:J96)</f>
        <v>15803855</v>
      </c>
    </row>
    <row r="98" spans="1:10" ht="24" customHeight="1">
      <c r="A98" s="177" t="s">
        <v>203</v>
      </c>
      <c r="B98" s="177"/>
      <c r="C98" s="177"/>
      <c r="D98" s="235"/>
      <c r="E98" s="235"/>
      <c r="F98" s="235"/>
      <c r="G98" s="235"/>
      <c r="H98" s="235"/>
      <c r="I98" s="235"/>
      <c r="J98" s="235"/>
    </row>
    <row r="99" spans="1:10" ht="24" customHeight="1">
      <c r="A99" s="177" t="s">
        <v>204</v>
      </c>
      <c r="B99" s="200"/>
      <c r="C99" s="200"/>
      <c r="D99" s="188">
        <v>-11375</v>
      </c>
      <c r="E99" s="178"/>
      <c r="F99" s="188">
        <v>-6209</v>
      </c>
      <c r="G99" s="179"/>
      <c r="H99" s="188">
        <v>-11375</v>
      </c>
      <c r="I99" s="178"/>
      <c r="J99" s="188">
        <v>-6209</v>
      </c>
    </row>
    <row r="100" spans="1:10" ht="24" customHeight="1">
      <c r="A100" s="200" t="s">
        <v>202</v>
      </c>
      <c r="B100" s="201"/>
      <c r="C100" s="201"/>
      <c r="D100" s="190">
        <f>SUM(D97,D76,D65,D99)</f>
        <v>-8735967</v>
      </c>
      <c r="E100" s="190"/>
      <c r="F100" s="190">
        <f>SUM(F97,F76,F65,F99)</f>
        <v>-8032802</v>
      </c>
      <c r="G100" s="167"/>
      <c r="H100" s="190">
        <f>SUM(H97,H76,H65,H99)</f>
        <v>-8726985</v>
      </c>
      <c r="I100" s="190"/>
      <c r="J100" s="190">
        <f>SUM(J97,J76,J65,J99)</f>
        <v>-8022909</v>
      </c>
    </row>
    <row r="101" spans="1:10" ht="24" customHeight="1">
      <c r="A101" s="201" t="s">
        <v>215</v>
      </c>
      <c r="B101" s="201"/>
      <c r="C101" s="201"/>
      <c r="D101" s="188">
        <v>61590792</v>
      </c>
      <c r="E101" s="178"/>
      <c r="F101" s="188">
        <v>63543939</v>
      </c>
      <c r="G101" s="179"/>
      <c r="H101" s="188">
        <v>61565118</v>
      </c>
      <c r="I101" s="178"/>
      <c r="J101" s="188">
        <v>63515240</v>
      </c>
    </row>
    <row r="102" spans="1:10" ht="24" customHeight="1" thickBot="1">
      <c r="A102" s="201" t="s">
        <v>216</v>
      </c>
      <c r="B102" s="166"/>
      <c r="C102" s="166"/>
      <c r="D102" s="202">
        <f>SUM(D100:D101)</f>
        <v>52854825</v>
      </c>
      <c r="E102" s="190"/>
      <c r="F102" s="202">
        <f>SUM(F100:F101)</f>
        <v>55511137</v>
      </c>
      <c r="G102" s="167"/>
      <c r="H102" s="202">
        <f>SUM(H100:H101)</f>
        <v>52838133</v>
      </c>
      <c r="I102" s="190"/>
      <c r="J102" s="202">
        <f>SUM(J100:J101)</f>
        <v>55492331</v>
      </c>
    </row>
    <row r="103" spans="1:10" ht="24" customHeight="1" thickTop="1">
      <c r="B103" s="166"/>
      <c r="C103" s="166"/>
      <c r="D103" s="167">
        <f>D102-BS!E8</f>
        <v>0</v>
      </c>
      <c r="E103" s="167"/>
      <c r="F103" s="167"/>
      <c r="G103" s="167"/>
      <c r="H103" s="178">
        <f>H102-BS!I8</f>
        <v>0</v>
      </c>
      <c r="I103" s="167"/>
      <c r="J103" s="167"/>
    </row>
    <row r="104" spans="1:10" ht="24" customHeight="1">
      <c r="A104" s="166" t="s">
        <v>26</v>
      </c>
      <c r="B104" s="31"/>
      <c r="C104" s="31"/>
      <c r="D104" s="191"/>
      <c r="E104" s="191"/>
      <c r="F104" s="191"/>
      <c r="G104" s="191"/>
      <c r="H104" s="192"/>
      <c r="I104" s="191"/>
      <c r="J104" s="191"/>
    </row>
    <row r="105" spans="1:10" ht="24" customHeight="1">
      <c r="A105" s="166"/>
      <c r="B105" s="31"/>
      <c r="C105" s="31"/>
      <c r="D105" s="191"/>
      <c r="E105" s="191"/>
      <c r="F105" s="191"/>
      <c r="G105" s="191"/>
      <c r="H105" s="192"/>
      <c r="I105" s="191"/>
      <c r="J105" s="191"/>
    </row>
    <row r="106" spans="1:10" ht="24" customHeight="1">
      <c r="D106" s="191"/>
      <c r="E106" s="191"/>
      <c r="F106" s="191"/>
      <c r="G106" s="191"/>
      <c r="H106" s="192"/>
      <c r="I106" s="191"/>
      <c r="J106" s="191"/>
    </row>
    <row r="107" spans="1:10" ht="24" customHeight="1">
      <c r="A107" s="193"/>
      <c r="D107" s="191"/>
      <c r="E107" s="191"/>
      <c r="F107" s="269"/>
      <c r="G107" s="269"/>
      <c r="H107" s="269"/>
      <c r="I107" s="269"/>
      <c r="J107" s="269"/>
    </row>
    <row r="108" spans="1:10" ht="24" customHeight="1">
      <c r="A108" s="241" t="s">
        <v>27</v>
      </c>
      <c r="B108" s="241"/>
      <c r="C108" s="241"/>
      <c r="D108" s="191"/>
      <c r="E108" s="191"/>
      <c r="F108" s="266" t="s">
        <v>28</v>
      </c>
      <c r="G108" s="266"/>
      <c r="H108" s="266"/>
      <c r="I108" s="266"/>
      <c r="J108" s="266"/>
    </row>
    <row r="109" spans="1:10" ht="24" customHeight="1">
      <c r="A109" s="241" t="s">
        <v>29</v>
      </c>
      <c r="B109" s="241"/>
      <c r="C109" s="241"/>
      <c r="D109" s="191"/>
      <c r="E109" s="191"/>
      <c r="F109" s="266" t="s">
        <v>30</v>
      </c>
      <c r="G109" s="266"/>
      <c r="H109" s="266"/>
      <c r="I109" s="266"/>
      <c r="J109" s="266"/>
    </row>
    <row r="110" spans="1:10" ht="24" customHeight="1">
      <c r="D110" s="167"/>
      <c r="E110" s="167"/>
      <c r="F110" s="166"/>
      <c r="G110" s="166"/>
      <c r="H110" s="176"/>
      <c r="I110" s="166"/>
      <c r="J110" s="166"/>
    </row>
  </sheetData>
  <mergeCells count="18">
    <mergeCell ref="F43:J43"/>
    <mergeCell ref="A3:J3"/>
    <mergeCell ref="D5:F5"/>
    <mergeCell ref="H5:J5"/>
    <mergeCell ref="F41:J41"/>
    <mergeCell ref="F42:J42"/>
    <mergeCell ref="F109:J109"/>
    <mergeCell ref="A46:J46"/>
    <mergeCell ref="D48:F48"/>
    <mergeCell ref="H48:J48"/>
    <mergeCell ref="F81:J81"/>
    <mergeCell ref="F82:J82"/>
    <mergeCell ref="F83:J83"/>
    <mergeCell ref="A86:J86"/>
    <mergeCell ref="D88:F88"/>
    <mergeCell ref="H88:J88"/>
    <mergeCell ref="F107:J107"/>
    <mergeCell ref="F108:J108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08:C108"/>
  </dataValidations>
  <printOptions horizontalCentered="1"/>
  <pageMargins left="0.51181102362204722" right="0.31496062992125984" top="0.74803149606299213" bottom="0.74803149606299213" header="0.31496062992125984" footer="0.31496062992125984"/>
  <pageSetup paperSize="9" scale="71" orientation="portrait" r:id="rId1"/>
  <rowBreaks count="2" manualBreakCount="2">
    <brk id="43" max="9" man="1"/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2023-08-23T08:20:48Z</cp:lastPrinted>
  <dcterms:created xsi:type="dcterms:W3CDTF">2023-01-20T06:23:33Z</dcterms:created>
  <dcterms:modified xsi:type="dcterms:W3CDTF">2023-08-23T08:20:56Z</dcterms:modified>
</cp:coreProperties>
</file>