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366_bf\"/>
    </mc:Choice>
  </mc:AlternateContent>
  <bookViews>
    <workbookView xWindow="0" yWindow="0" windowWidth="19200" windowHeight="6470"/>
  </bookViews>
  <sheets>
    <sheet name="BS" sheetId="1" r:id="rId1"/>
    <sheet name="PL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C5DO">#REF!</definedName>
    <definedName name="BG_Del" hidden="1">15</definedName>
    <definedName name="BG_Ins" hidden="1">4</definedName>
    <definedName name="BG_Mod" hidden="1">6</definedName>
    <definedName name="BLS">#REF!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_xlnm.Database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Slist">'[5]FS  Index'!#REF!</definedName>
    <definedName name="FSlist01">'[5]FS  Index'!$A$128:$A$970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ainGroup">OFFSET(#REF!,0,0,COUNTA(#REF!)-1,1)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ameThai">[6]Sheet1!$H$5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NvsASD">"V2022-04-30"</definedName>
    <definedName name="NvsAutoDrillOk">"VN"</definedName>
    <definedName name="NvsElapsedTime">0.000648148146865424</definedName>
    <definedName name="NvsEndTime">44691.7359953704</definedName>
    <definedName name="NvsInstLang">"VENG"</definedName>
    <definedName name="NvsInstSpec">"%,FBUSINESS_UNIT,TA_BUSUNIT_MASTER,NTHAILAND"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"V2003-01-01"</definedName>
    <definedName name="NvsPanelSetid">"VGROUP"</definedName>
    <definedName name="NvsReqBU">"VTH001"</definedName>
    <definedName name="NvsReqBUOnly">"VN"</definedName>
    <definedName name="NvsStyleNme">"AAL_RG_Std_Format.xls"</definedName>
    <definedName name="NvsTransLed">"VN"</definedName>
    <definedName name="NvsTreeASD">"V2022-04-30"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BS!$A$1:$K$73</definedName>
    <definedName name="_xlnm.Print_Area" localSheetId="1">PL!$A$1:$L$94</definedName>
    <definedName name="Print_Area_MI">#REF!</definedName>
    <definedName name="Print_Titles_MI">#REF!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SubGroup1">OFFSET(#REF!,0,0,COUNTA(#REF!)-1,1)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">#REF!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PL!$A$1:$L$95</definedName>
    <definedName name="Z_3B86A25F_150E_4FD1_A386_D29FB445DCB0_.wvu.PrintArea" localSheetId="0" hidden="1">BS!$A$1:$K$73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PL!$A$1:$L$95</definedName>
    <definedName name="Z_62FA21E5_59FF_4F97_8D7E_5BD38A898E2A_.wvu.PrintArea" localSheetId="0" hidden="1">BS!$A$1:$K$74</definedName>
    <definedName name="Z_62FA21E5_59FF_4F97_8D7E_5BD38A898E2A_.wvu.PrintArea" localSheetId="1" hidden="1">PL!$A$1:$L$95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BS!$A$1:$K$73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PL!$A$1:$L$95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งบดุลหลักพัน">[7]งบดุลรวมพันบ.EY!#REF!</definedName>
    <definedName name="ด31">#REF!</definedName>
    <definedName name="ท.กระแสเงินสดพัน">[7]งบดุลรวมพันบ.EY!#REF!</definedName>
    <definedName name="ท.กระแสเงินสดสต.">[7]งบดุลรวมพันบ.EY!#REF!</definedName>
    <definedName name="ท.กำไรขาดทุนพัน">[7]งบดุลรวมพันบ.EY!#REF!</definedName>
    <definedName name="ท.กำไรขาดทุนสต.">[7]งบดุลรวมพันบ.EY!#REF!</definedName>
    <definedName name="ท.กำไรสะสมพัน">[7]งบดุลรวมพันบ.EY!#REF!</definedName>
    <definedName name="ท.กำไรสะสมสต.">[7]งบดุลรวมพันบ.EY!#REF!</definedName>
    <definedName name="ท.ส่วนเปลี่ยนแปลงผู้ถือหุ้นสต.">[7]งบดุลรวมพันบ.EY!#REF!</definedName>
    <definedName name="ท.ส่วนเปลี่ยนแปลงพัน">[7]งบดุลรวมพันบ.EY!#REF!</definedName>
    <definedName name="ทงบดุลบาทสต.">[7]งบดุลรวมพันบ.EY!#REF!</definedName>
    <definedName name="บาท">[7]งบดุลรวมพันบ.EY!#REF!</definedName>
    <definedName name="บาท_สต.">[7]งบดุลรวมพันบ.EY!#REF!</definedName>
    <definedName name="ฟ276">#REF!</definedName>
    <definedName name="ส386">#REF!</definedName>
    <definedName name="ห9">#REF!</definedName>
    <definedName name="ื113">#REF!</definedName>
    <definedName name="ื325">#REF!</definedName>
    <definedName name="ๆ5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4" i="2" l="1"/>
  <c r="F84" i="2"/>
  <c r="H80" i="2"/>
  <c r="F80" i="2"/>
  <c r="L66" i="2"/>
  <c r="J66" i="2"/>
  <c r="H66" i="2"/>
  <c r="F66" i="2"/>
  <c r="L29" i="2"/>
  <c r="J29" i="2"/>
  <c r="H29" i="2"/>
  <c r="F29" i="2"/>
  <c r="J21" i="2"/>
  <c r="J31" i="2" s="1"/>
  <c r="J33" i="2" s="1"/>
  <c r="L14" i="2"/>
  <c r="J14" i="2"/>
  <c r="H14" i="2"/>
  <c r="F14" i="2"/>
  <c r="L11" i="2"/>
  <c r="L21" i="2" s="1"/>
  <c r="L31" i="2" s="1"/>
  <c r="L33" i="2" s="1"/>
  <c r="J11" i="2"/>
  <c r="H11" i="2"/>
  <c r="H21" i="2" s="1"/>
  <c r="H31" i="2" s="1"/>
  <c r="H33" i="2" s="1"/>
  <c r="F11" i="2"/>
  <c r="F21" i="2" s="1"/>
  <c r="F31" i="2" s="1"/>
  <c r="F33" i="2" s="1"/>
  <c r="K62" i="1"/>
  <c r="K64" i="1" s="1"/>
  <c r="I62" i="1"/>
  <c r="I64" i="1" s="1"/>
  <c r="G62" i="1"/>
  <c r="G64" i="1" s="1"/>
  <c r="K44" i="1"/>
  <c r="K65" i="1" s="1"/>
  <c r="I44" i="1"/>
  <c r="G44" i="1"/>
  <c r="G65" i="1" s="1"/>
  <c r="K24" i="1"/>
  <c r="I24" i="1"/>
  <c r="G24" i="1"/>
  <c r="G66" i="1" s="1"/>
  <c r="E24" i="1"/>
  <c r="F68" i="2" l="1"/>
  <c r="F85" i="2" s="1"/>
  <c r="F81" i="2"/>
  <c r="J78" i="2"/>
  <c r="J68" i="2"/>
  <c r="J82" i="2" s="1"/>
  <c r="L78" i="2"/>
  <c r="L68" i="2"/>
  <c r="L82" i="2" s="1"/>
  <c r="H68" i="2"/>
  <c r="H85" i="2" s="1"/>
  <c r="H81" i="2"/>
  <c r="K66" i="1"/>
  <c r="I65" i="1"/>
  <c r="I66" i="1" s="1"/>
  <c r="E62" i="1"/>
  <c r="E64" i="1" s="1"/>
  <c r="E44" i="1"/>
  <c r="E65" i="1" l="1"/>
  <c r="E66" i="1" s="1"/>
</calcChain>
</file>

<file path=xl/sharedStrings.xml><?xml version="1.0" encoding="utf-8"?>
<sst xmlns="http://schemas.openxmlformats.org/spreadsheetml/2006/main" count="174" uniqueCount="117">
  <si>
    <t>ธนาคารกรุงไทย จำกัด (มหาชน) และบริษัทย่อย</t>
  </si>
  <si>
    <t>งบแสดงฐานะการเงิน</t>
  </si>
  <si>
    <t>ณ วันที่ 31 มีนาคม 2566</t>
  </si>
  <si>
    <t>(หน่วย: พันบาท)</t>
  </si>
  <si>
    <t>งบการเงินรวม</t>
  </si>
  <si>
    <t>งบการเงินเฉพาะธนาคาร</t>
  </si>
  <si>
    <t>31 มีนาคม 2566</t>
  </si>
  <si>
    <t>31 ธันวาคม 2565</t>
  </si>
  <si>
    <t>(ยังไม่ได้สอบทาน)</t>
  </si>
  <si>
    <t>(ตรวจสอบแล้ว)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</si>
  <si>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</si>
  <si>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</si>
  <si>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</si>
  <si>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</si>
  <si>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</si>
  <si>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</si>
  <si>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</si>
  <si>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</si>
  <si>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</si>
  <si>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</si>
  <si>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</si>
  <si>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</si>
  <si>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</si>
  <si>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</si>
  <si>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</si>
  <si>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</si>
  <si>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</si>
  <si>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</si>
  <si>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</si>
  <si>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</si>
  <si>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</si>
  <si>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</si>
  <si>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</si>
  <si>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</si>
  <si>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</si>
  <si>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</si>
  <si>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</si>
  <si>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</si>
  <si>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</si>
  <si>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</si>
  <si>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</si>
  <si>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</si>
  <si>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</si>
  <si>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</si>
  <si>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</si>
  <si>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</si>
  <si>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</si>
  <si>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</si>
  <si>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</si>
  <si>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</si>
  <si>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</si>
  <si>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</si>
  <si>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</si>
  <si>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</si>
  <si>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</si>
  <si>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</si>
  <si>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</si>
  <si>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</si>
  <si>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(นายเอกชัย เตชะวิริยะกุล)</t>
  </si>
  <si>
    <t>รองกรรมการผู้จัดการใหญ่</t>
  </si>
  <si>
    <t>ปฏิบัติหน้าที่แทนกรรมการผู้จัดการใหญ่</t>
  </si>
  <si>
    <t>งบกำไรขาดทุนเบ็ดเสร็จ</t>
  </si>
  <si>
    <t>สำหรับงวดสามเดือนสิ้นสุดวันที่ 31 มีนาคม 2566</t>
  </si>
  <si>
    <t>(หน่วย: พันบาท ยกเว้นกำไรต่อหุ้นแสดงเป็นบาท)</t>
  </si>
  <si>
    <t>(สอบทานแล้ว)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</si>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</sst>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7" formatCode="_(* #,##0_);_(* \(#,##0\);_(* &quot;-&quot;_);_(@_)"/>
    <numFmt numFmtId="188" formatCode="#,##0.00;\(#,##0.00\)"/>
    <numFmt numFmtId="189" formatCode="_(* #,##0.00_);_(* \(#,##0.00\);_(* &quot;-&quot;??_);_(@_)"/>
    <numFmt numFmtId="190" formatCode="0.0"/>
    <numFmt numFmtId="191" formatCode="_(* #,##0_);_(* \(#,##0\);_(* &quot;-&quot;??_);_(@_)"/>
    <numFmt numFmtId="192" formatCode="#,##0.0_);[Red]\(#,##0.0\)"/>
    <numFmt numFmtId="193" formatCode="_([$€-2]\ * #,##0.00_);_([$€-2]\ * \(#,##0.00\);_([$€-2]\ * &quot;-&quot;??_);_(@_)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7" fillId="0" borderId="0"/>
    <xf numFmtId="189" fontId="9" fillId="0" borderId="0" applyFont="0" applyFill="0" applyBorder="0" applyAlignment="0" applyProtection="0"/>
    <xf numFmtId="0" fontId="11" fillId="0" borderId="0"/>
    <xf numFmtId="0" fontId="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</cellStyleXfs>
  <cellXfs count="123">
    <xf numFmtId="0" fontId="0" fillId="0" borderId="0" xfId="0"/>
    <xf numFmtId="38" fontId="3" fillId="0" borderId="0" xfId="1" applyNumberFormat="1" applyFont="1" applyFill="1" applyBorder="1" applyAlignment="1">
      <alignment horizontal="left" vertical="center"/>
    </xf>
    <xf numFmtId="187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left" vertical="center"/>
    </xf>
    <xf numFmtId="38" fontId="3" fillId="0" borderId="0" xfId="1" applyNumberFormat="1" applyFont="1" applyFill="1" applyAlignment="1">
      <alignment horizontal="left" vertical="center"/>
    </xf>
    <xf numFmtId="38" fontId="3" fillId="0" borderId="0" xfId="1" applyNumberFormat="1" applyFont="1" applyAlignment="1">
      <alignment horizontal="left" vertical="center"/>
    </xf>
    <xf numFmtId="38" fontId="4" fillId="0" borderId="0" xfId="1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vertical="center"/>
    </xf>
    <xf numFmtId="38" fontId="4" fillId="0" borderId="0" xfId="1" applyNumberFormat="1" applyFont="1" applyFill="1" applyBorder="1" applyAlignment="1">
      <alignment horizontal="center" vertical="center"/>
    </xf>
    <xf numFmtId="187" fontId="4" fillId="0" borderId="1" xfId="1" quotePrefix="1" applyNumberFormat="1" applyFont="1" applyFill="1" applyBorder="1" applyAlignment="1">
      <alignment horizontal="center" vertical="center"/>
    </xf>
    <xf numFmtId="187" fontId="4" fillId="0" borderId="0" xfId="1" quotePrefix="1" applyNumberFormat="1" applyFont="1" applyFill="1" applyBorder="1" applyAlignment="1">
      <alignment horizontal="center" vertical="center"/>
    </xf>
    <xf numFmtId="188" fontId="6" fillId="0" borderId="0" xfId="1" applyNumberFormat="1" applyFont="1" applyFill="1" applyBorder="1" applyAlignment="1">
      <alignment horizontal="center" vertical="center"/>
    </xf>
    <xf numFmtId="38" fontId="3" fillId="0" borderId="0" xfId="1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/>
    </xf>
    <xf numFmtId="0" fontId="8" fillId="0" borderId="0" xfId="3" applyFont="1" applyFill="1" applyBorder="1" applyAlignment="1">
      <alignment horizontal="center" vertical="center"/>
    </xf>
    <xf numFmtId="187" fontId="4" fillId="0" borderId="0" xfId="4" applyNumberFormat="1" applyFont="1" applyFill="1" applyBorder="1" applyAlignment="1">
      <alignment vertical="center"/>
    </xf>
    <xf numFmtId="0" fontId="4" fillId="0" borderId="0" xfId="3" quotePrefix="1" applyFont="1" applyFill="1" applyAlignment="1" applyProtection="1">
      <alignment horizontal="left" vertical="center"/>
    </xf>
    <xf numFmtId="0" fontId="4" fillId="0" borderId="0" xfId="3" quotePrefix="1" applyFont="1" applyFill="1" applyAlignment="1" applyProtection="1">
      <alignment horizontal="left" vertical="center" indent="1"/>
    </xf>
    <xf numFmtId="0" fontId="4" fillId="0" borderId="0" xfId="3" applyFont="1" applyFill="1" applyAlignment="1">
      <alignment horizontal="left" vertical="center"/>
    </xf>
    <xf numFmtId="0" fontId="4" fillId="0" borderId="0" xfId="3" quotePrefix="1" applyFont="1" applyFill="1" applyAlignment="1">
      <alignment horizontal="left" vertical="center"/>
    </xf>
    <xf numFmtId="187" fontId="4" fillId="0" borderId="0" xfId="3" applyNumberFormat="1" applyFont="1" applyFill="1" applyBorder="1" applyAlignment="1">
      <alignment vertical="center"/>
    </xf>
    <xf numFmtId="187" fontId="4" fillId="0" borderId="0" xfId="4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2" fontId="8" fillId="0" borderId="0" xfId="3" applyNumberFormat="1" applyFont="1" applyFill="1" applyBorder="1" applyAlignment="1">
      <alignment horizontal="center" vertical="center"/>
    </xf>
    <xf numFmtId="0" fontId="4" fillId="0" borderId="0" xfId="2" applyFont="1" applyFill="1" applyAlignment="1" applyProtection="1">
      <alignment horizontal="left"/>
    </xf>
    <xf numFmtId="0" fontId="10" fillId="0" borderId="0" xfId="3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187" fontId="4" fillId="0" borderId="2" xfId="4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90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187" fontId="4" fillId="0" borderId="3" xfId="4" applyNumberFormat="1" applyFont="1" applyFill="1" applyBorder="1" applyAlignment="1">
      <alignment vertical="center"/>
    </xf>
    <xf numFmtId="187" fontId="4" fillId="0" borderId="0" xfId="3" applyNumberFormat="1" applyFont="1" applyFill="1" applyBorder="1"/>
    <xf numFmtId="187" fontId="4" fillId="0" borderId="0" xfId="2" applyNumberFormat="1" applyFont="1" applyFill="1" applyBorder="1" applyAlignment="1">
      <alignment vertical="center"/>
    </xf>
    <xf numFmtId="40" fontId="8" fillId="0" borderId="0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Border="1" applyAlignment="1">
      <alignment horizontal="left" vertical="center" indent="1"/>
    </xf>
    <xf numFmtId="38" fontId="8" fillId="0" borderId="0" xfId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vertical="center"/>
    </xf>
    <xf numFmtId="0" fontId="4" fillId="0" borderId="0" xfId="3" applyFont="1" applyFill="1" applyAlignment="1" applyProtection="1">
      <alignment horizontal="left" vertical="center" indent="2"/>
    </xf>
    <xf numFmtId="0" fontId="4" fillId="0" borderId="0" xfId="3" applyFont="1" applyFill="1" applyBorder="1" applyAlignment="1" applyProtection="1">
      <alignment horizontal="left" vertical="center" indent="2"/>
    </xf>
    <xf numFmtId="187" fontId="4" fillId="0" borderId="4" xfId="4" applyNumberFormat="1" applyFont="1" applyFill="1" applyBorder="1" applyAlignment="1">
      <alignment vertical="center"/>
    </xf>
    <xf numFmtId="0" fontId="4" fillId="0" borderId="0" xfId="2" applyFont="1" applyFill="1" applyAlignment="1" applyProtection="1">
      <alignment horizontal="left" vertical="center" indent="1"/>
    </xf>
    <xf numFmtId="0" fontId="4" fillId="0" borderId="0" xfId="2" applyFont="1" applyFill="1" applyAlignment="1" applyProtection="1">
      <alignment horizontal="left" vertical="center"/>
    </xf>
    <xf numFmtId="38" fontId="4" fillId="0" borderId="0" xfId="1" applyNumberFormat="1" applyFont="1" applyFill="1" applyBorder="1" applyAlignment="1">
      <alignment horizontal="left" vertical="center" indent="2"/>
    </xf>
    <xf numFmtId="187" fontId="4" fillId="0" borderId="1" xfId="4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3" xfId="2" applyNumberFormat="1" applyFont="1" applyFill="1" applyBorder="1" applyAlignment="1">
      <alignment vertical="center"/>
    </xf>
    <xf numFmtId="187" fontId="4" fillId="0" borderId="4" xfId="2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8" fontId="4" fillId="0" borderId="0" xfId="1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187" fontId="3" fillId="0" borderId="0" xfId="2" applyNumberFormat="1" applyFont="1" applyFill="1" applyAlignment="1">
      <alignment horizontal="right" vertical="center"/>
    </xf>
    <xf numFmtId="188" fontId="3" fillId="0" borderId="0" xfId="2" applyNumberFormat="1" applyFont="1" applyFill="1" applyBorder="1" applyAlignment="1">
      <alignment horizontal="left" vertical="center"/>
    </xf>
    <xf numFmtId="38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8" fontId="4" fillId="0" borderId="0" xfId="2" applyNumberFormat="1" applyFont="1" applyFill="1" applyBorder="1" applyAlignment="1">
      <alignment vertical="center"/>
    </xf>
    <xf numFmtId="187" fontId="4" fillId="0" borderId="0" xfId="6" applyNumberFormat="1" applyFont="1" applyFill="1" applyAlignment="1">
      <alignment horizontal="right" vertical="center"/>
    </xf>
    <xf numFmtId="38" fontId="4" fillId="0" borderId="0" xfId="2" applyNumberFormat="1" applyFont="1" applyFill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horizontal="center" vertical="center"/>
    </xf>
    <xf numFmtId="2" fontId="8" fillId="0" borderId="0" xfId="7" applyNumberFormat="1" applyFont="1" applyFill="1" applyBorder="1" applyAlignment="1" applyProtection="1">
      <alignment horizontal="center" vertical="center"/>
    </xf>
    <xf numFmtId="191" fontId="4" fillId="0" borderId="0" xfId="4" applyNumberFormat="1" applyFont="1" applyFill="1" applyBorder="1" applyAlignment="1">
      <alignment vertical="center"/>
    </xf>
    <xf numFmtId="0" fontId="8" fillId="0" borderId="0" xfId="7" applyFont="1" applyFill="1" applyBorder="1" applyAlignment="1" applyProtection="1">
      <alignment horizontal="center" vertical="center"/>
    </xf>
    <xf numFmtId="187" fontId="4" fillId="0" borderId="3" xfId="2" applyNumberFormat="1" applyFont="1" applyFill="1" applyBorder="1" applyAlignment="1">
      <alignment horizontal="right" vertical="center"/>
    </xf>
    <xf numFmtId="191" fontId="4" fillId="0" borderId="1" xfId="4" applyNumberFormat="1" applyFont="1" applyFill="1" applyBorder="1" applyAlignment="1">
      <alignment vertical="center"/>
    </xf>
    <xf numFmtId="187" fontId="4" fillId="0" borderId="1" xfId="2" applyNumberFormat="1" applyFont="1" applyFill="1" applyBorder="1" applyAlignment="1">
      <alignment horizontal="right" vertical="center"/>
    </xf>
    <xf numFmtId="0" fontId="8" fillId="0" borderId="0" xfId="7" quotePrefix="1" applyFont="1" applyFill="1" applyBorder="1" applyAlignment="1" applyProtection="1">
      <alignment horizontal="center" vertical="center"/>
    </xf>
    <xf numFmtId="38" fontId="4" fillId="0" borderId="0" xfId="2" applyNumberFormat="1" applyFont="1" applyFill="1" applyAlignment="1">
      <alignment horizontal="left" vertical="center" indent="1"/>
    </xf>
    <xf numFmtId="187" fontId="4" fillId="0" borderId="0" xfId="8" applyNumberFormat="1" applyFont="1" applyFill="1" applyBorder="1" applyAlignment="1" applyProtection="1">
      <alignment horizontal="right" vertical="center"/>
    </xf>
    <xf numFmtId="38" fontId="8" fillId="0" borderId="0" xfId="2" applyNumberFormat="1" applyFont="1" applyFill="1" applyAlignment="1">
      <alignment horizontal="center" vertical="center"/>
    </xf>
    <xf numFmtId="37" fontId="4" fillId="0" borderId="0" xfId="3" applyNumberFormat="1" applyFont="1" applyAlignment="1">
      <alignment horizontal="right" vertical="center"/>
    </xf>
    <xf numFmtId="37" fontId="4" fillId="0" borderId="1" xfId="3" applyNumberFormat="1" applyFont="1" applyBorder="1" applyAlignment="1">
      <alignment horizontal="right" vertical="center"/>
    </xf>
    <xf numFmtId="191" fontId="4" fillId="0" borderId="3" xfId="4" applyNumberFormat="1" applyFont="1" applyFill="1" applyBorder="1" applyAlignment="1">
      <alignment vertical="center"/>
    </xf>
    <xf numFmtId="187" fontId="4" fillId="0" borderId="1" xfId="2" applyNumberFormat="1" applyFont="1" applyBorder="1" applyAlignment="1">
      <alignment horizontal="right" vertical="center"/>
    </xf>
    <xf numFmtId="187" fontId="4" fillId="0" borderId="0" xfId="3" applyNumberFormat="1" applyFont="1" applyAlignment="1">
      <alignment horizontal="right" vertical="center"/>
    </xf>
    <xf numFmtId="187" fontId="4" fillId="0" borderId="3" xfId="8" applyNumberFormat="1" applyFont="1" applyFill="1" applyBorder="1" applyAlignment="1" applyProtection="1">
      <alignment horizontal="right" vertical="center"/>
    </xf>
    <xf numFmtId="38" fontId="8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38" fontId="8" fillId="0" borderId="0" xfId="2" quotePrefix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4" fillId="0" borderId="0" xfId="2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 indent="2"/>
    </xf>
    <xf numFmtId="187" fontId="4" fillId="0" borderId="0" xfId="8" applyNumberFormat="1" applyFont="1" applyAlignment="1">
      <alignment horizontal="right" vertical="center"/>
    </xf>
    <xf numFmtId="192" fontId="8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 indent="3"/>
    </xf>
    <xf numFmtId="187" fontId="4" fillId="0" borderId="0" xfId="3" applyNumberFormat="1" applyFont="1" applyFill="1" applyAlignment="1">
      <alignment horizontal="right" vertical="center"/>
    </xf>
    <xf numFmtId="187" fontId="4" fillId="0" borderId="7" xfId="8" applyNumberFormat="1" applyFont="1" applyFill="1" applyBorder="1" applyAlignment="1" applyProtection="1">
      <alignment horizontal="right" vertical="center"/>
    </xf>
    <xf numFmtId="187" fontId="4" fillId="0" borderId="4" xfId="8" applyNumberFormat="1" applyFont="1" applyFill="1" applyBorder="1" applyAlignment="1" applyProtection="1">
      <alignment horizontal="right" vertical="center"/>
    </xf>
    <xf numFmtId="187" fontId="6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0" fontId="8" fillId="0" borderId="0" xfId="2" applyNumberFormat="1" applyFont="1" applyFill="1" applyBorder="1" applyAlignment="1">
      <alignment horizontal="center" vertical="center"/>
    </xf>
    <xf numFmtId="191" fontId="4" fillId="0" borderId="0" xfId="2" applyNumberFormat="1" applyFont="1" applyFill="1" applyAlignment="1">
      <alignment vertical="center"/>
    </xf>
    <xf numFmtId="187" fontId="4" fillId="0" borderId="4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187" fontId="4" fillId="0" borderId="4" xfId="2" applyNumberFormat="1" applyFont="1" applyFill="1" applyBorder="1" applyAlignment="1">
      <alignment horizontal="center" vertical="center"/>
    </xf>
    <xf numFmtId="193" fontId="4" fillId="0" borderId="0" xfId="2" applyNumberFormat="1" applyFont="1" applyFill="1" applyBorder="1" applyAlignment="1">
      <alignment vertical="center"/>
    </xf>
    <xf numFmtId="1" fontId="4" fillId="0" borderId="0" xfId="2" applyNumberFormat="1" applyFont="1" applyFill="1" applyAlignment="1">
      <alignment horizontal="center" vertical="center"/>
    </xf>
    <xf numFmtId="193" fontId="4" fillId="0" borderId="0" xfId="2" applyNumberFormat="1" applyFont="1" applyFill="1" applyAlignment="1">
      <alignment vertical="center"/>
    </xf>
    <xf numFmtId="187" fontId="4" fillId="0" borderId="0" xfId="2" applyNumberFormat="1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40" fontId="8" fillId="0" borderId="0" xfId="2" quotePrefix="1" applyNumberFormat="1" applyFont="1" applyFill="1" applyBorder="1" applyAlignment="1">
      <alignment horizontal="center" vertical="center"/>
    </xf>
    <xf numFmtId="187" fontId="8" fillId="0" borderId="0" xfId="2" applyNumberFormat="1" applyFont="1" applyFill="1" applyBorder="1" applyAlignment="1">
      <alignment horizontal="center" vertical="center"/>
    </xf>
    <xf numFmtId="189" fontId="4" fillId="0" borderId="4" xfId="4" applyNumberFormat="1" applyFont="1" applyFill="1" applyBorder="1" applyAlignment="1">
      <alignment vertical="center"/>
    </xf>
    <xf numFmtId="189" fontId="4" fillId="0" borderId="0" xfId="4" applyNumberFormat="1" applyFont="1" applyFill="1" applyBorder="1" applyAlignment="1">
      <alignment vertical="center"/>
    </xf>
    <xf numFmtId="189" fontId="4" fillId="0" borderId="4" xfId="4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38" fontId="4" fillId="0" borderId="6" xfId="1" applyNumberFormat="1" applyFont="1" applyFill="1" applyBorder="1" applyAlignment="1">
      <alignment horizontal="center" vertical="center"/>
    </xf>
    <xf numFmtId="188" fontId="4" fillId="0" borderId="1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38" fontId="4" fillId="0" borderId="5" xfId="1" applyNumberFormat="1" applyFont="1" applyFill="1" applyBorder="1" applyAlignment="1">
      <alignment horizontal="center" vertical="center"/>
    </xf>
    <xf numFmtId="188" fontId="4" fillId="0" borderId="1" xfId="2" applyNumberFormat="1" applyFont="1" applyFill="1" applyBorder="1" applyAlignment="1">
      <alignment horizontal="center" vertical="center"/>
    </xf>
  </cellXfs>
  <cellStyles count="10">
    <cellStyle name="Comma 2 2" xfId="9"/>
    <cellStyle name="Comma_PL_1252_af 2" xfId="4"/>
    <cellStyle name="Normal" xfId="0" builtinId="0"/>
    <cellStyle name="Normal 10" xfId="6"/>
    <cellStyle name="Normal 2 2" xfId="1"/>
    <cellStyle name="Normal 4 2" xfId="2"/>
    <cellStyle name="Normal_40SEP-CO" xfId="8"/>
    <cellStyle name="Normal_CE-Thai" xfId="5"/>
    <cellStyle name="Normal_PL_1252_af 2" xfId="7"/>
    <cellStyle name="Normal_งบงวด ส.ตง. ก.ย.4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eab/Infinitas/31%20DEC%202021/FS_Infinitas%2031Dec202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data\Drive%20D\tbl-dec50\tbl321\Cb321_jan4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7_JOBS\KTB_WNB\data%20from%20audit\conso0363_12.5.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AAP"/>
      <sheetName val="TB_Mapping"/>
      <sheetName val="FS"/>
      <sheetName val="TB"/>
      <sheetName val="Grouping BS"/>
      <sheetName val="Grouping PL"/>
      <sheetName val="Sheet1"/>
      <sheetName val="Adjust"/>
      <sheetName val="Reclassify"/>
      <sheetName val="FS  Index"/>
      <sheetName val="NFS Index"/>
      <sheetName val="ComList"/>
      <sheetName val="RPT1"/>
      <sheetName val="DBO"/>
      <sheetName val="RPT 2"/>
      <sheetName val="RPT 3"/>
      <sheetName val="งบแสดงฐานะการเงิน"/>
      <sheetName val="งบกำไรขาดทุน"/>
      <sheetName val="CIT"/>
      <sheetName val="1.1"/>
      <sheetName val="1.2"/>
      <sheetName val="2"/>
      <sheetName val="1.3"/>
      <sheetName val="3"/>
      <sheetName val="4"/>
      <sheetName val="5"/>
      <sheetName val="6"/>
      <sheetName val="7"/>
      <sheetName val="9"/>
      <sheetName val="10.1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.1"/>
      <sheetName val="22.2"/>
      <sheetName val="22.3"/>
      <sheetName val="22.4"/>
      <sheetName val="23"/>
      <sheetName val="24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</sheetNames>
    <sheetDataSet>
      <sheetData sheetId="0">
        <row r="7">
          <cell r="D7" t="str">
            <v>INFINITAS</v>
          </cell>
        </row>
      </sheetData>
      <sheetData sheetId="1"/>
      <sheetData sheetId="2">
        <row r="1">
          <cell r="A1" t="str">
            <v>เลขที่บัญชี</v>
          </cell>
        </row>
      </sheetData>
      <sheetData sheetId="3"/>
      <sheetData sheetId="4">
        <row r="1">
          <cell r="A1" t="str">
            <v>บริษัท</v>
          </cell>
        </row>
      </sheetData>
      <sheetData sheetId="5"/>
      <sheetData sheetId="6"/>
      <sheetData sheetId="7"/>
      <sheetData sheetId="8">
        <row r="1">
          <cell r="B1" t="str">
            <v>INFINITAS</v>
          </cell>
        </row>
      </sheetData>
      <sheetData sheetId="9">
        <row r="4">
          <cell r="G4" t="str">
            <v xml:space="preserve">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enu"/>
      <sheetName val="ws"/>
      <sheetName val="report"/>
      <sheetName val="CrfText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งบดุลรวมพันบ.EY"/>
      <sheetName val="งบกำไรรวม3ดพันบ.EY"/>
      <sheetName val="BS EY"/>
      <sheetName val="PL EY"/>
      <sheetName val="งบดุลรวมพันบ."/>
      <sheetName val="งบกำไรรวมXดพันบ."/>
      <sheetName val="งบกำไรรวม3ดพันบ."/>
      <sheetName val="BS"/>
      <sheetName val="PL3m"/>
      <sheetName val="PLXm"/>
      <sheetName val="งบดุลรวม"/>
      <sheetName val="งบกำไรรวม3ด"/>
      <sheetName val="งบดุลรวม31ธค62แก้ไข"/>
      <sheetName val="งบดุลรวม1มค62แก้ไข"/>
      <sheetName val="งบกำไรรวมXด"/>
      <sheetName val="งบกำไรรวม31มีค62แก้ไข"/>
      <sheetName val="โครงสร้างรายได้(ปี) "/>
      <sheetName val="งบดุล"/>
      <sheetName val="งบกำไร"/>
      <sheetName val="ผ่านบัญชี"/>
      <sheetName val="ผ่านบัญชี IFRS9"/>
      <sheetName val="derivative"/>
      <sheetName val="กลับรายการ"/>
      <sheetName val="ส่วนได้เสีย"/>
      <sheetName val="equityXด"/>
      <sheetName val="equity9ด"/>
      <sheetName val="equity3ด"/>
      <sheetName val="ฐานะการเงินXด"/>
      <sheetName val="ฐานะการเงิน9ด"/>
      <sheetName val="ฐานะการเงิน3ด"/>
      <sheetName val="กระดาษทำการงบดุล"/>
      <sheetName val="กระดาษทำการงบกำไร 3ด"/>
      <sheetName val="กระดาษทำการงบกำไรXด"/>
      <sheetName val="กระดาษทำการงบกำไร9ด"/>
      <sheetName val="KTBCS"/>
      <sheetName val="KTB LAW"/>
      <sheetName val="KTBGS"/>
      <sheetName val="KTBA"/>
      <sheetName val="KPD"/>
      <sheetName val="KTBL"/>
      <sheetName val="KTAM"/>
      <sheetName val="KTBCH"/>
      <sheetName val="KTC"/>
      <sheetName val="NANO"/>
      <sheetName val="PICO(BKK)"/>
      <sheetName val="inter"/>
      <sheetName val="reconcileแยก"/>
      <sheetName val="reconcileรวม"/>
      <sheetName val="ตัดเงินให้สินเชื่องฝรวก."/>
      <sheetName val="ตัดสท.อื่นหส.อื่น"/>
      <sheetName val="พื้นฐานXด"/>
      <sheetName val="พื้นฐาน3ด"/>
      <sheetName val="ปรับลดXด"/>
      <sheetName val="ปรับลด3ด"/>
      <sheetName val="ทะเบียน"/>
      <sheetName val="BSบ.EYเพิ่มลด_ตลาด"/>
      <sheetName val="PLบ.EYเพิ่มลด_ตลาด"/>
      <sheetName val="BSบ.EYเพิ่มลด_ตลาด (2)"/>
      <sheetName val="PLบ.EYเพิ่มลด_ตลาด (2)"/>
      <sheetName val="BSเพิ่มลด_ตลาด"/>
      <sheetName val="PLXMเพิ่มลด_ตลาด"/>
      <sheetName val="PLเพิ่มลด_ตลาด"/>
      <sheetName val="เปลี่ยนแปลงรวม3ด_ตลาด"/>
      <sheetName val="เปลี่ยนแปลงรวม_ตลาด"/>
      <sheetName val="เปลี่ยนแปลงเฉพาะ_ตลาด"/>
      <sheetName val="%เพิ่มลดBS"/>
      <sheetName val="%เพิ่มลดPL3M"/>
      <sheetName val="%เพิ่มลดPL"/>
      <sheetName val="F45-3"/>
      <sheetName val="F45-3 (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showGridLines="0" tabSelected="1" showRuler="0" zoomScaleNormal="100" zoomScaleSheetLayoutView="70" zoomScalePageLayoutView="40" workbookViewId="0"/>
  </sheetViews>
  <sheetFormatPr defaultColWidth="9.08203125" defaultRowHeight="23.75" customHeight="1"/>
  <cols>
    <col min="1" max="1" width="45.08203125" style="10" customWidth="1"/>
    <col min="2" max="2" width="0.9140625" style="10" customWidth="1"/>
    <col min="3" max="3" width="1.25" style="6" customWidth="1"/>
    <col min="4" max="4" width="0.9140625" style="10" customWidth="1"/>
    <col min="5" max="5" width="16.9140625" style="52" customWidth="1"/>
    <col min="6" max="6" width="0.33203125" style="52" customWidth="1"/>
    <col min="7" max="7" width="16.9140625" style="52" customWidth="1"/>
    <col min="8" max="8" width="0.33203125" style="53" customWidth="1"/>
    <col min="9" max="9" width="16.9140625" style="52" customWidth="1"/>
    <col min="10" max="10" width="0.33203125" style="52" customWidth="1"/>
    <col min="11" max="11" width="16.9140625" style="52" customWidth="1"/>
    <col min="12" max="12" width="9.08203125" style="10"/>
    <col min="13" max="13" width="38.9140625" style="10" bestFit="1" customWidth="1"/>
    <col min="14" max="16384" width="9.08203125" style="10"/>
  </cols>
  <sheetData>
    <row r="1" spans="1:11" s="4" customFormat="1" ht="23.75" customHeight="1">
      <c r="A1" s="1" t="s">
        <v>0</v>
      </c>
      <c r="B1" s="1"/>
      <c r="C1" s="1"/>
      <c r="D1" s="1"/>
      <c r="E1" s="2"/>
      <c r="F1" s="2"/>
      <c r="G1" s="2"/>
      <c r="H1" s="3"/>
      <c r="I1" s="2"/>
      <c r="J1" s="2"/>
      <c r="K1" s="2"/>
    </row>
    <row r="2" spans="1:11" s="4" customFormat="1" ht="23.75" customHeight="1">
      <c r="A2" s="1" t="s">
        <v>1</v>
      </c>
      <c r="B2" s="1"/>
      <c r="C2" s="1"/>
      <c r="D2" s="1"/>
      <c r="E2" s="2"/>
      <c r="F2" s="2"/>
      <c r="G2" s="2"/>
      <c r="H2" s="3"/>
      <c r="I2" s="2"/>
      <c r="J2" s="2"/>
      <c r="K2" s="2"/>
    </row>
    <row r="3" spans="1:11" s="4" customFormat="1" ht="23.75" customHeight="1">
      <c r="A3" s="5" t="s">
        <v>2</v>
      </c>
      <c r="B3" s="1"/>
      <c r="C3" s="1"/>
      <c r="D3" s="1"/>
      <c r="E3" s="2"/>
      <c r="F3" s="2"/>
      <c r="G3" s="2"/>
      <c r="H3" s="3"/>
      <c r="I3" s="2"/>
      <c r="J3" s="2"/>
      <c r="K3" s="2"/>
    </row>
    <row r="4" spans="1:11" ht="23.75" customHeight="1">
      <c r="A4" s="6"/>
      <c r="B4" s="6"/>
      <c r="C4" s="7"/>
      <c r="D4" s="6"/>
      <c r="E4" s="8"/>
      <c r="F4" s="8"/>
      <c r="G4" s="8"/>
      <c r="H4" s="9"/>
      <c r="I4" s="8"/>
      <c r="J4" s="8"/>
      <c r="K4" s="8" t="s">
        <v>3</v>
      </c>
    </row>
    <row r="5" spans="1:11" ht="23.75" customHeight="1">
      <c r="A5" s="6"/>
      <c r="B5" s="6"/>
      <c r="D5" s="6"/>
      <c r="E5" s="119" t="s">
        <v>4</v>
      </c>
      <c r="F5" s="119"/>
      <c r="G5" s="119"/>
      <c r="H5" s="9"/>
      <c r="I5" s="119" t="s">
        <v>5</v>
      </c>
      <c r="J5" s="119"/>
      <c r="K5" s="119"/>
    </row>
    <row r="6" spans="1:11" ht="23.75" customHeight="1">
      <c r="B6" s="6"/>
      <c r="C6" s="11"/>
      <c r="D6" s="6"/>
      <c r="E6" s="12" t="s">
        <v>6</v>
      </c>
      <c r="F6" s="13"/>
      <c r="G6" s="12" t="s">
        <v>7</v>
      </c>
      <c r="H6" s="14"/>
      <c r="I6" s="12" t="s">
        <v>6</v>
      </c>
      <c r="J6" s="13"/>
      <c r="K6" s="12" t="s">
        <v>7</v>
      </c>
    </row>
    <row r="7" spans="1:11" ht="23.75" customHeight="1">
      <c r="B7" s="6"/>
      <c r="C7" s="11"/>
      <c r="D7" s="6"/>
      <c r="E7" s="13" t="s">
        <v>8</v>
      </c>
      <c r="F7" s="13"/>
      <c r="G7" s="13" t="s">
        <v>9</v>
      </c>
      <c r="H7" s="14"/>
      <c r="I7" s="13" t="s">
        <v>8</v>
      </c>
      <c r="J7" s="13"/>
      <c r="K7" s="13" t="s">
        <v>9</v>
      </c>
    </row>
    <row r="8" spans="1:11" ht="23.75" customHeight="1">
      <c r="A8" s="15" t="s">
        <v>10</v>
      </c>
      <c r="B8" s="6"/>
      <c r="D8" s="6"/>
      <c r="E8" s="8"/>
      <c r="F8" s="8"/>
      <c r="G8" s="8"/>
      <c r="H8" s="9"/>
      <c r="I8" s="8"/>
      <c r="J8" s="8"/>
      <c r="K8" s="8"/>
    </row>
    <row r="9" spans="1:11" ht="23.75" customHeight="1">
      <c r="A9" s="16" t="s">
        <v>11</v>
      </c>
      <c r="B9" s="6"/>
      <c r="C9" s="17"/>
      <c r="D9" s="6"/>
      <c r="E9" s="18">
        <v>58387113</v>
      </c>
      <c r="F9" s="18"/>
      <c r="G9" s="18">
        <v>61590792</v>
      </c>
      <c r="H9" s="18"/>
      <c r="I9" s="18">
        <v>58367535</v>
      </c>
      <c r="J9" s="18"/>
      <c r="K9" s="18">
        <v>61565118</v>
      </c>
    </row>
    <row r="10" spans="1:11" ht="23.75" customHeight="1">
      <c r="A10" s="19" t="s">
        <v>12</v>
      </c>
      <c r="B10" s="6"/>
      <c r="C10" s="17"/>
      <c r="D10" s="6"/>
      <c r="E10" s="18">
        <v>644561075</v>
      </c>
      <c r="F10" s="18"/>
      <c r="G10" s="18">
        <v>550940565</v>
      </c>
      <c r="H10" s="18"/>
      <c r="I10" s="18">
        <v>644054211</v>
      </c>
      <c r="J10" s="18"/>
      <c r="K10" s="18">
        <v>549955203</v>
      </c>
    </row>
    <row r="11" spans="1:11" ht="23.75" customHeight="1">
      <c r="A11" s="19" t="s">
        <v>13</v>
      </c>
      <c r="B11" s="6"/>
      <c r="C11" s="17"/>
      <c r="D11" s="6"/>
      <c r="E11" s="18"/>
      <c r="F11" s="18"/>
      <c r="G11" s="18"/>
      <c r="H11" s="18"/>
      <c r="I11" s="18"/>
      <c r="J11" s="18"/>
      <c r="K11" s="18"/>
    </row>
    <row r="12" spans="1:11" ht="23.75" customHeight="1">
      <c r="A12" s="20" t="s">
        <v>14</v>
      </c>
      <c r="B12" s="6"/>
      <c r="C12" s="17"/>
      <c r="D12" s="6"/>
      <c r="E12" s="18">
        <v>11462899</v>
      </c>
      <c r="F12" s="18"/>
      <c r="G12" s="18">
        <v>33568015</v>
      </c>
      <c r="H12" s="18"/>
      <c r="I12" s="18">
        <v>11462899</v>
      </c>
      <c r="J12" s="18"/>
      <c r="K12" s="18">
        <v>33568015</v>
      </c>
    </row>
    <row r="13" spans="1:11" ht="23.75" customHeight="1">
      <c r="A13" s="21" t="s">
        <v>15</v>
      </c>
      <c r="B13" s="6"/>
      <c r="C13" s="17"/>
      <c r="D13" s="6"/>
      <c r="E13" s="18">
        <v>71790384</v>
      </c>
      <c r="F13" s="18"/>
      <c r="G13" s="18">
        <v>83170487</v>
      </c>
      <c r="H13" s="18"/>
      <c r="I13" s="18">
        <v>71790384</v>
      </c>
      <c r="J13" s="18"/>
      <c r="K13" s="18">
        <v>83170487</v>
      </c>
    </row>
    <row r="14" spans="1:11" ht="23.75" customHeight="1">
      <c r="A14" s="22" t="s">
        <v>16</v>
      </c>
      <c r="B14" s="6"/>
      <c r="C14" s="17"/>
      <c r="D14" s="6"/>
      <c r="E14" s="18">
        <v>212676747</v>
      </c>
      <c r="F14" s="18"/>
      <c r="G14" s="18">
        <v>277054816</v>
      </c>
      <c r="H14" s="18"/>
      <c r="I14" s="18">
        <v>212080708</v>
      </c>
      <c r="J14" s="18"/>
      <c r="K14" s="18">
        <v>277554194</v>
      </c>
    </row>
    <row r="15" spans="1:11" ht="23.75" customHeight="1">
      <c r="A15" s="22" t="s">
        <v>17</v>
      </c>
      <c r="B15" s="6"/>
      <c r="C15" s="17"/>
      <c r="D15" s="6"/>
      <c r="E15" s="18">
        <v>16782024</v>
      </c>
      <c r="F15" s="18"/>
      <c r="G15" s="18">
        <v>12319651</v>
      </c>
      <c r="H15" s="18"/>
      <c r="I15" s="18">
        <v>11175610</v>
      </c>
      <c r="J15" s="18"/>
      <c r="K15" s="18">
        <v>11175610</v>
      </c>
    </row>
    <row r="16" spans="1:11" ht="23.75" customHeight="1">
      <c r="A16" s="19" t="s">
        <v>18</v>
      </c>
      <c r="B16" s="6"/>
      <c r="C16" s="17"/>
      <c r="D16" s="6"/>
      <c r="E16" s="18">
        <v>2427021754</v>
      </c>
      <c r="F16" s="23"/>
      <c r="G16" s="18">
        <v>2443831839</v>
      </c>
      <c r="H16" s="24"/>
      <c r="I16" s="18">
        <v>2343838963</v>
      </c>
      <c r="J16" s="23"/>
      <c r="K16" s="18">
        <v>2361276730</v>
      </c>
    </row>
    <row r="17" spans="1:11" ht="23.75" customHeight="1">
      <c r="A17" s="25" t="s">
        <v>19</v>
      </c>
      <c r="B17" s="6"/>
      <c r="C17" s="26"/>
      <c r="D17" s="6"/>
      <c r="E17" s="18">
        <v>40295983</v>
      </c>
      <c r="F17" s="18"/>
      <c r="G17" s="18">
        <v>40829441</v>
      </c>
      <c r="H17" s="18"/>
      <c r="I17" s="18">
        <v>40291820</v>
      </c>
      <c r="J17" s="18"/>
      <c r="K17" s="18">
        <v>40790389</v>
      </c>
    </row>
    <row r="18" spans="1:11" ht="23.75" customHeight="1">
      <c r="A18" s="22" t="s">
        <v>20</v>
      </c>
      <c r="B18" s="6"/>
      <c r="C18" s="26"/>
      <c r="D18" s="6"/>
      <c r="E18" s="18">
        <v>31142951</v>
      </c>
      <c r="F18" s="18"/>
      <c r="G18" s="18">
        <v>31199913</v>
      </c>
      <c r="H18" s="23"/>
      <c r="I18" s="18">
        <v>28756785</v>
      </c>
      <c r="J18" s="23"/>
      <c r="K18" s="18">
        <v>28659834</v>
      </c>
    </row>
    <row r="19" spans="1:11" ht="23.75" customHeight="1">
      <c r="A19" s="22" t="s">
        <v>21</v>
      </c>
      <c r="B19" s="6"/>
      <c r="C19" s="26"/>
      <c r="D19" s="6"/>
      <c r="E19" s="18">
        <v>3258193</v>
      </c>
      <c r="F19" s="18"/>
      <c r="G19" s="18">
        <v>3660321</v>
      </c>
      <c r="H19" s="23"/>
      <c r="I19" s="18">
        <v>2708116</v>
      </c>
      <c r="J19" s="23"/>
      <c r="K19" s="18">
        <v>3028949</v>
      </c>
    </row>
    <row r="20" spans="1:11" ht="23.75" customHeight="1">
      <c r="A20" s="21" t="s">
        <v>22</v>
      </c>
      <c r="B20" s="6"/>
      <c r="C20" s="26"/>
      <c r="D20" s="6"/>
      <c r="E20" s="18">
        <v>16984163</v>
      </c>
      <c r="F20" s="18"/>
      <c r="G20" s="18">
        <v>15163697</v>
      </c>
      <c r="H20" s="23"/>
      <c r="I20" s="18">
        <v>16619667</v>
      </c>
      <c r="J20" s="23"/>
      <c r="K20" s="18">
        <v>14631644</v>
      </c>
    </row>
    <row r="21" spans="1:11" ht="23.75" customHeight="1">
      <c r="A21" s="27" t="s">
        <v>23</v>
      </c>
      <c r="B21" s="6"/>
      <c r="C21" s="26"/>
      <c r="D21" s="6"/>
      <c r="E21" s="18">
        <v>4094759</v>
      </c>
      <c r="F21" s="18"/>
      <c r="G21" s="18">
        <v>4497292</v>
      </c>
      <c r="H21" s="23"/>
      <c r="I21" s="18">
        <v>1494806</v>
      </c>
      <c r="J21" s="23"/>
      <c r="K21" s="18">
        <v>1957578</v>
      </c>
    </row>
    <row r="22" spans="1:11" ht="23.75" customHeight="1">
      <c r="A22" s="27" t="s">
        <v>24</v>
      </c>
      <c r="B22" s="6"/>
      <c r="C22" s="28"/>
      <c r="D22" s="6"/>
      <c r="E22" s="18">
        <v>2901010</v>
      </c>
      <c r="F22" s="18"/>
      <c r="G22" s="18">
        <v>2490168</v>
      </c>
      <c r="H22" s="23"/>
      <c r="I22" s="18">
        <v>2859501</v>
      </c>
      <c r="J22" s="23"/>
      <c r="K22" s="18">
        <v>2451896</v>
      </c>
    </row>
    <row r="23" spans="1:11" ht="23.75" customHeight="1">
      <c r="A23" s="16" t="s">
        <v>25</v>
      </c>
      <c r="B23" s="6"/>
      <c r="C23" s="26"/>
      <c r="D23" s="6"/>
      <c r="E23" s="18">
        <v>27710561</v>
      </c>
      <c r="F23" s="18"/>
      <c r="G23" s="18">
        <v>32101866</v>
      </c>
      <c r="H23" s="23"/>
      <c r="I23" s="18">
        <v>27959146</v>
      </c>
      <c r="J23" s="18"/>
      <c r="K23" s="18">
        <v>32543392</v>
      </c>
    </row>
    <row r="24" spans="1:11" ht="23.75" customHeight="1" thickBot="1">
      <c r="A24" s="29" t="s">
        <v>26</v>
      </c>
      <c r="B24" s="6"/>
      <c r="C24" s="17"/>
      <c r="D24" s="6"/>
      <c r="E24" s="30">
        <f>SUM(E9:E23)</f>
        <v>3569069616</v>
      </c>
      <c r="F24" s="18"/>
      <c r="G24" s="30">
        <f>SUM(G9:G23)</f>
        <v>3592418863</v>
      </c>
      <c r="H24" s="18"/>
      <c r="I24" s="30">
        <f>SUM(I9:I23)</f>
        <v>3473460151</v>
      </c>
      <c r="J24" s="18"/>
      <c r="K24" s="30">
        <f>SUM(K9:K23)</f>
        <v>3502329039</v>
      </c>
    </row>
    <row r="25" spans="1:11" ht="23.75" customHeight="1" thickTop="1">
      <c r="A25" s="11"/>
      <c r="B25" s="6"/>
      <c r="D25" s="6"/>
      <c r="E25" s="10"/>
      <c r="F25" s="10"/>
      <c r="G25" s="120"/>
      <c r="H25" s="120"/>
      <c r="I25" s="120"/>
      <c r="J25" s="120"/>
      <c r="K25" s="120"/>
    </row>
    <row r="26" spans="1:11" s="4" customFormat="1" ht="22.25" customHeight="1">
      <c r="A26" s="1" t="s">
        <v>0</v>
      </c>
      <c r="B26" s="1"/>
      <c r="C26" s="1"/>
      <c r="D26" s="1"/>
      <c r="E26" s="2"/>
      <c r="F26" s="2"/>
      <c r="G26" s="2"/>
      <c r="H26" s="3"/>
      <c r="I26" s="2"/>
      <c r="J26" s="2"/>
      <c r="K26" s="2"/>
    </row>
    <row r="27" spans="1:11" s="4" customFormat="1" ht="22.25" customHeight="1">
      <c r="A27" s="1" t="s">
        <v>27</v>
      </c>
      <c r="B27" s="1"/>
      <c r="C27" s="1"/>
      <c r="D27" s="1"/>
      <c r="E27" s="2"/>
      <c r="F27" s="2"/>
      <c r="G27" s="2"/>
      <c r="H27" s="3"/>
      <c r="I27" s="2"/>
      <c r="J27" s="2"/>
      <c r="K27" s="2"/>
    </row>
    <row r="28" spans="1:11" s="4" customFormat="1" ht="22.25" customHeight="1">
      <c r="A28" s="5" t="s">
        <v>2</v>
      </c>
      <c r="B28" s="31"/>
      <c r="C28" s="1"/>
      <c r="D28" s="31"/>
      <c r="E28" s="2"/>
      <c r="F28" s="2"/>
      <c r="G28" s="2"/>
      <c r="H28" s="3"/>
      <c r="I28" s="2"/>
      <c r="J28" s="2"/>
      <c r="K28" s="2"/>
    </row>
    <row r="29" spans="1:11" ht="22.25" customHeight="1">
      <c r="A29" s="6"/>
      <c r="B29" s="6"/>
      <c r="D29" s="6"/>
      <c r="E29" s="8"/>
      <c r="F29" s="8"/>
      <c r="G29" s="8"/>
      <c r="H29" s="9"/>
      <c r="I29" s="8"/>
      <c r="J29" s="8"/>
      <c r="K29" s="8" t="s">
        <v>3</v>
      </c>
    </row>
    <row r="30" spans="1:11" ht="22.25" customHeight="1">
      <c r="A30" s="6"/>
      <c r="B30" s="6"/>
      <c r="D30" s="6"/>
      <c r="E30" s="119" t="s">
        <v>4</v>
      </c>
      <c r="F30" s="119"/>
      <c r="G30" s="119"/>
      <c r="H30" s="9"/>
      <c r="I30" s="119" t="s">
        <v>5</v>
      </c>
      <c r="J30" s="119"/>
      <c r="K30" s="119"/>
    </row>
    <row r="31" spans="1:11" ht="22.25" customHeight="1">
      <c r="B31" s="6"/>
      <c r="C31" s="11"/>
      <c r="D31" s="6"/>
      <c r="E31" s="12" t="s">
        <v>6</v>
      </c>
      <c r="F31" s="13"/>
      <c r="G31" s="12" t="s">
        <v>7</v>
      </c>
      <c r="H31" s="14"/>
      <c r="I31" s="12" t="s">
        <v>6</v>
      </c>
      <c r="J31" s="13"/>
      <c r="K31" s="12" t="s">
        <v>7</v>
      </c>
    </row>
    <row r="32" spans="1:11" ht="23.75" customHeight="1">
      <c r="B32" s="6"/>
      <c r="C32" s="11"/>
      <c r="D32" s="6"/>
      <c r="E32" s="13" t="s">
        <v>8</v>
      </c>
      <c r="F32" s="13"/>
      <c r="G32" s="13" t="s">
        <v>9</v>
      </c>
      <c r="H32" s="14"/>
      <c r="I32" s="13" t="s">
        <v>8</v>
      </c>
      <c r="J32" s="13"/>
      <c r="K32" s="13" t="s">
        <v>9</v>
      </c>
    </row>
    <row r="33" spans="1:13" ht="22.25" customHeight="1">
      <c r="A33" s="15" t="s">
        <v>28</v>
      </c>
      <c r="B33" s="6"/>
      <c r="D33" s="6"/>
      <c r="E33" s="8"/>
      <c r="F33" s="8"/>
      <c r="G33" s="8"/>
      <c r="H33" s="9"/>
      <c r="I33" s="8"/>
      <c r="J33" s="8"/>
      <c r="K33" s="8"/>
      <c r="M33" s="15"/>
    </row>
    <row r="34" spans="1:13" ht="22.25" customHeight="1">
      <c r="A34" s="16" t="s">
        <v>29</v>
      </c>
      <c r="B34" s="6"/>
      <c r="C34" s="26"/>
      <c r="D34" s="6"/>
      <c r="E34" s="18">
        <v>2620708882</v>
      </c>
      <c r="F34" s="23"/>
      <c r="G34" s="18">
        <v>2590236439</v>
      </c>
      <c r="H34" s="23"/>
      <c r="I34" s="18">
        <v>2626038987</v>
      </c>
      <c r="J34" s="18"/>
      <c r="K34" s="18">
        <v>2594724935</v>
      </c>
      <c r="M34" s="16"/>
    </row>
    <row r="35" spans="1:13" ht="22.25" customHeight="1">
      <c r="A35" s="22" t="s">
        <v>30</v>
      </c>
      <c r="B35" s="6"/>
      <c r="C35" s="26"/>
      <c r="D35" s="6"/>
      <c r="E35" s="18">
        <v>220228628</v>
      </c>
      <c r="F35" s="23"/>
      <c r="G35" s="18">
        <v>277098585</v>
      </c>
      <c r="H35" s="23"/>
      <c r="I35" s="18">
        <v>214470228</v>
      </c>
      <c r="J35" s="23"/>
      <c r="K35" s="18">
        <v>272492597</v>
      </c>
      <c r="M35" s="22"/>
    </row>
    <row r="36" spans="1:13" ht="22.25" customHeight="1">
      <c r="A36" s="25" t="s">
        <v>31</v>
      </c>
      <c r="B36" s="6"/>
      <c r="C36" s="17"/>
      <c r="D36" s="6"/>
      <c r="E36" s="18">
        <v>5500215</v>
      </c>
      <c r="F36" s="23"/>
      <c r="G36" s="18">
        <v>5018811</v>
      </c>
      <c r="H36" s="23"/>
      <c r="I36" s="18">
        <v>5500215</v>
      </c>
      <c r="J36" s="18"/>
      <c r="K36" s="18">
        <v>5018811</v>
      </c>
      <c r="M36" s="25"/>
    </row>
    <row r="37" spans="1:13" ht="22.25" customHeight="1">
      <c r="A37" s="25" t="s">
        <v>32</v>
      </c>
      <c r="B37" s="6"/>
      <c r="C37" s="17"/>
      <c r="D37" s="6"/>
      <c r="E37" s="18"/>
      <c r="F37" s="23"/>
      <c r="G37" s="18"/>
      <c r="H37" s="23"/>
      <c r="I37" s="18"/>
      <c r="J37" s="18"/>
      <c r="K37" s="18"/>
      <c r="M37" s="25"/>
    </row>
    <row r="38" spans="1:13" ht="22.25" customHeight="1">
      <c r="A38" s="20" t="s">
        <v>14</v>
      </c>
      <c r="B38" s="6"/>
      <c r="C38" s="17"/>
      <c r="D38" s="6"/>
      <c r="E38" s="18">
        <v>147754</v>
      </c>
      <c r="F38" s="23"/>
      <c r="G38" s="18">
        <v>2318740</v>
      </c>
      <c r="H38" s="23"/>
      <c r="I38" s="18">
        <v>147754</v>
      </c>
      <c r="J38" s="18"/>
      <c r="K38" s="18">
        <v>2318740</v>
      </c>
      <c r="M38" s="25"/>
    </row>
    <row r="39" spans="1:13" ht="22.25" customHeight="1">
      <c r="A39" s="31" t="s">
        <v>33</v>
      </c>
      <c r="B39" s="6"/>
      <c r="C39" s="17"/>
      <c r="D39" s="6"/>
      <c r="E39" s="18">
        <v>65330723</v>
      </c>
      <c r="F39" s="23"/>
      <c r="G39" s="18">
        <v>78506970</v>
      </c>
      <c r="H39" s="23"/>
      <c r="I39" s="18">
        <v>65330723</v>
      </c>
      <c r="J39" s="18"/>
      <c r="K39" s="18">
        <v>78506970</v>
      </c>
      <c r="M39" s="31"/>
    </row>
    <row r="40" spans="1:13" ht="22.25" customHeight="1">
      <c r="A40" s="31" t="s">
        <v>34</v>
      </c>
      <c r="B40" s="6"/>
      <c r="C40" s="32"/>
      <c r="D40" s="6"/>
      <c r="E40" s="18">
        <v>150588264</v>
      </c>
      <c r="F40" s="23"/>
      <c r="G40" s="18">
        <v>151171799</v>
      </c>
      <c r="H40" s="23"/>
      <c r="I40" s="18">
        <v>107712920</v>
      </c>
      <c r="J40" s="18"/>
      <c r="K40" s="18">
        <v>106902043</v>
      </c>
      <c r="M40" s="31"/>
    </row>
    <row r="41" spans="1:13" ht="22.25" customHeight="1">
      <c r="A41" s="16" t="s">
        <v>35</v>
      </c>
      <c r="B41" s="6"/>
      <c r="C41" s="26"/>
      <c r="D41" s="6"/>
      <c r="E41" s="18">
        <v>3263867</v>
      </c>
      <c r="F41" s="23"/>
      <c r="G41" s="18">
        <v>3687832</v>
      </c>
      <c r="H41" s="23"/>
      <c r="I41" s="18">
        <v>2654914</v>
      </c>
      <c r="J41" s="18"/>
      <c r="K41" s="18">
        <v>3002514</v>
      </c>
      <c r="M41" s="16"/>
    </row>
    <row r="42" spans="1:13" ht="22.25" customHeight="1">
      <c r="A42" s="16" t="s">
        <v>36</v>
      </c>
      <c r="B42" s="6"/>
      <c r="C42" s="26"/>
      <c r="D42" s="6"/>
      <c r="E42" s="18">
        <v>17968464</v>
      </c>
      <c r="F42" s="23"/>
      <c r="G42" s="18">
        <v>17444245</v>
      </c>
      <c r="H42" s="23"/>
      <c r="I42" s="18">
        <v>16362416</v>
      </c>
      <c r="J42" s="23"/>
      <c r="K42" s="18">
        <v>15927492</v>
      </c>
      <c r="M42" s="16"/>
    </row>
    <row r="43" spans="1:13" ht="22.25" customHeight="1">
      <c r="A43" s="16" t="s">
        <v>37</v>
      </c>
      <c r="B43" s="6"/>
      <c r="C43" s="26"/>
      <c r="D43" s="6"/>
      <c r="E43" s="18">
        <v>78477532</v>
      </c>
      <c r="F43" s="23"/>
      <c r="G43" s="18">
        <v>74363410</v>
      </c>
      <c r="H43" s="23"/>
      <c r="I43" s="18">
        <v>71337390</v>
      </c>
      <c r="J43" s="23"/>
      <c r="K43" s="18">
        <v>67425344</v>
      </c>
      <c r="M43" s="16"/>
    </row>
    <row r="44" spans="1:13" ht="22.25" customHeight="1">
      <c r="A44" s="15" t="s">
        <v>38</v>
      </c>
      <c r="B44" s="6"/>
      <c r="C44" s="33"/>
      <c r="D44" s="6"/>
      <c r="E44" s="34">
        <f>SUM(E34:E43)</f>
        <v>3162214329</v>
      </c>
      <c r="F44" s="35"/>
      <c r="G44" s="34">
        <f>SUM(G34:G43)</f>
        <v>3199846831</v>
      </c>
      <c r="H44" s="35"/>
      <c r="I44" s="34">
        <f>SUM(I34:I43)</f>
        <v>3109555547</v>
      </c>
      <c r="J44" s="35"/>
      <c r="K44" s="34">
        <f>SUM(K34:K43)</f>
        <v>3146319446</v>
      </c>
      <c r="M44" s="15"/>
    </row>
    <row r="45" spans="1:13" ht="22.25" customHeight="1">
      <c r="A45" s="15" t="s">
        <v>39</v>
      </c>
      <c r="B45" s="6"/>
      <c r="D45" s="6"/>
      <c r="E45" s="36"/>
      <c r="F45" s="36"/>
      <c r="G45" s="36"/>
      <c r="H45" s="36"/>
      <c r="I45" s="36"/>
      <c r="J45" s="36"/>
      <c r="K45" s="36"/>
      <c r="M45" s="15"/>
    </row>
    <row r="46" spans="1:13" ht="22.25" customHeight="1">
      <c r="A46" s="6" t="s">
        <v>40</v>
      </c>
      <c r="B46" s="6"/>
      <c r="C46" s="37"/>
      <c r="D46" s="6"/>
      <c r="E46" s="36"/>
      <c r="F46" s="36"/>
      <c r="G46" s="36"/>
      <c r="H46" s="36"/>
      <c r="I46" s="36"/>
      <c r="J46" s="36"/>
      <c r="K46" s="36"/>
      <c r="M46" s="6"/>
    </row>
    <row r="47" spans="1:13" ht="22.25" customHeight="1">
      <c r="A47" s="38" t="s">
        <v>41</v>
      </c>
      <c r="B47" s="6"/>
      <c r="C47" s="39"/>
      <c r="D47" s="6"/>
      <c r="E47" s="40"/>
      <c r="F47" s="40"/>
      <c r="G47" s="40"/>
      <c r="H47" s="40"/>
      <c r="I47" s="40"/>
      <c r="J47" s="40"/>
      <c r="K47" s="40"/>
      <c r="M47" s="38"/>
    </row>
    <row r="48" spans="1:13" ht="22.25" customHeight="1">
      <c r="A48" s="41" t="s">
        <v>42</v>
      </c>
      <c r="B48" s="6"/>
      <c r="C48" s="39"/>
      <c r="D48" s="6"/>
      <c r="E48" s="18">
        <v>28325</v>
      </c>
      <c r="F48" s="18"/>
      <c r="G48" s="18">
        <v>28325</v>
      </c>
      <c r="H48" s="18"/>
      <c r="I48" s="18">
        <v>28325</v>
      </c>
      <c r="J48" s="18"/>
      <c r="K48" s="18">
        <v>28325</v>
      </c>
      <c r="M48" s="41"/>
    </row>
    <row r="49" spans="1:13" ht="22.25" customHeight="1" thickBot="1">
      <c r="A49" s="42" t="s">
        <v>43</v>
      </c>
      <c r="B49" s="6"/>
      <c r="C49" s="39"/>
      <c r="D49" s="6"/>
      <c r="E49" s="43">
        <v>71976715</v>
      </c>
      <c r="F49" s="18"/>
      <c r="G49" s="43">
        <v>71976715</v>
      </c>
      <c r="H49" s="18"/>
      <c r="I49" s="43">
        <v>71976715</v>
      </c>
      <c r="J49" s="18"/>
      <c r="K49" s="43">
        <v>71976715</v>
      </c>
      <c r="M49" s="42"/>
    </row>
    <row r="50" spans="1:13" ht="22.25" customHeight="1" thickTop="1">
      <c r="A50" s="38" t="s">
        <v>44</v>
      </c>
      <c r="B50" s="6"/>
      <c r="C50" s="39"/>
      <c r="D50" s="6"/>
      <c r="E50" s="18"/>
      <c r="F50" s="40"/>
      <c r="G50" s="40"/>
      <c r="H50" s="40"/>
      <c r="I50" s="18"/>
      <c r="J50" s="40"/>
      <c r="K50" s="40"/>
      <c r="M50" s="38"/>
    </row>
    <row r="51" spans="1:13" ht="22.25" customHeight="1">
      <c r="A51" s="41" t="s">
        <v>42</v>
      </c>
      <c r="B51" s="6"/>
      <c r="C51" s="39"/>
      <c r="D51" s="6"/>
      <c r="E51" s="18">
        <v>28325</v>
      </c>
      <c r="F51" s="18"/>
      <c r="G51" s="18">
        <v>28325</v>
      </c>
      <c r="H51" s="18"/>
      <c r="I51" s="18">
        <v>28325</v>
      </c>
      <c r="J51" s="18"/>
      <c r="K51" s="18">
        <v>28325</v>
      </c>
      <c r="M51" s="41"/>
    </row>
    <row r="52" spans="1:13" ht="22.25" customHeight="1">
      <c r="A52" s="41" t="s">
        <v>43</v>
      </c>
      <c r="B52" s="6"/>
      <c r="C52" s="39"/>
      <c r="D52" s="6"/>
      <c r="E52" s="18">
        <v>71976715</v>
      </c>
      <c r="F52" s="18"/>
      <c r="G52" s="18">
        <v>71976715</v>
      </c>
      <c r="H52" s="18"/>
      <c r="I52" s="18">
        <v>71976715</v>
      </c>
      <c r="J52" s="18"/>
      <c r="K52" s="18">
        <v>71976715</v>
      </c>
      <c r="M52" s="41"/>
    </row>
    <row r="53" spans="1:13" ht="22.25" customHeight="1">
      <c r="A53" s="31" t="s">
        <v>45</v>
      </c>
      <c r="B53" s="6"/>
      <c r="C53" s="39"/>
      <c r="D53" s="6"/>
      <c r="E53" s="18"/>
      <c r="F53" s="18"/>
      <c r="G53" s="18"/>
      <c r="H53" s="18"/>
      <c r="I53" s="18"/>
      <c r="J53" s="18"/>
      <c r="K53" s="18"/>
      <c r="M53" s="31"/>
    </row>
    <row r="54" spans="1:13" ht="22.25" customHeight="1">
      <c r="A54" s="44" t="s">
        <v>46</v>
      </c>
      <c r="B54" s="6"/>
      <c r="C54" s="39"/>
      <c r="D54" s="6"/>
      <c r="E54" s="18">
        <v>20833734</v>
      </c>
      <c r="F54" s="18"/>
      <c r="G54" s="18">
        <v>20833734</v>
      </c>
      <c r="H54" s="18"/>
      <c r="I54" s="18">
        <v>20833734</v>
      </c>
      <c r="J54" s="18"/>
      <c r="K54" s="18">
        <v>20833734</v>
      </c>
      <c r="M54" s="44"/>
    </row>
    <row r="55" spans="1:13" ht="22.25" customHeight="1">
      <c r="A55" s="45" t="s">
        <v>47</v>
      </c>
      <c r="B55" s="6"/>
      <c r="C55" s="39"/>
      <c r="D55" s="6"/>
      <c r="E55" s="18"/>
      <c r="F55" s="18"/>
      <c r="G55" s="18"/>
      <c r="H55" s="18"/>
      <c r="I55" s="18"/>
      <c r="J55" s="18"/>
      <c r="K55" s="18"/>
      <c r="M55" s="45"/>
    </row>
    <row r="56" spans="1:13" ht="22.25" customHeight="1">
      <c r="A56" s="44" t="s">
        <v>48</v>
      </c>
      <c r="B56" s="6"/>
      <c r="C56" s="39"/>
      <c r="D56" s="6"/>
      <c r="E56" s="18">
        <v>-659694</v>
      </c>
      <c r="F56" s="18"/>
      <c r="G56" s="18">
        <v>-659694</v>
      </c>
      <c r="H56" s="18"/>
      <c r="I56" s="18">
        <v>0</v>
      </c>
      <c r="J56" s="18"/>
      <c r="K56" s="18">
        <v>0</v>
      </c>
      <c r="M56" s="44"/>
    </row>
    <row r="57" spans="1:13" ht="22.25" customHeight="1">
      <c r="A57" s="45" t="s">
        <v>49</v>
      </c>
      <c r="B57" s="6"/>
      <c r="C57" s="37"/>
      <c r="D57" s="6"/>
      <c r="E57" s="18">
        <v>21660089</v>
      </c>
      <c r="F57" s="18"/>
      <c r="G57" s="18">
        <v>17906648</v>
      </c>
      <c r="H57" s="18"/>
      <c r="I57" s="18">
        <v>21455922</v>
      </c>
      <c r="J57" s="18"/>
      <c r="K57" s="18">
        <v>21771581</v>
      </c>
      <c r="M57" s="45"/>
    </row>
    <row r="58" spans="1:13" ht="22.25" customHeight="1">
      <c r="A58" s="45" t="s">
        <v>50</v>
      </c>
      <c r="B58" s="6"/>
      <c r="C58" s="39"/>
      <c r="D58" s="6"/>
      <c r="E58" s="18"/>
      <c r="F58" s="36"/>
      <c r="G58" s="18"/>
      <c r="H58" s="36"/>
      <c r="I58" s="18"/>
      <c r="J58" s="36"/>
      <c r="K58" s="18"/>
      <c r="M58" s="45"/>
    </row>
    <row r="59" spans="1:13" ht="22.25" customHeight="1">
      <c r="A59" s="44" t="s">
        <v>51</v>
      </c>
      <c r="B59" s="6"/>
      <c r="C59" s="39"/>
      <c r="D59" s="6"/>
      <c r="E59" s="18"/>
      <c r="F59" s="36"/>
      <c r="G59" s="18"/>
      <c r="H59" s="36"/>
      <c r="I59" s="18"/>
      <c r="J59" s="36"/>
      <c r="K59" s="18"/>
      <c r="M59" s="44"/>
    </row>
    <row r="60" spans="1:13" ht="22.25" customHeight="1">
      <c r="A60" s="46" t="s">
        <v>52</v>
      </c>
      <c r="B60" s="6"/>
      <c r="C60" s="37"/>
      <c r="D60" s="6"/>
      <c r="E60" s="18">
        <v>7200504</v>
      </c>
      <c r="F60" s="18"/>
      <c r="G60" s="18">
        <v>7200504</v>
      </c>
      <c r="H60" s="18"/>
      <c r="I60" s="18">
        <v>7200504</v>
      </c>
      <c r="J60" s="18"/>
      <c r="K60" s="18">
        <v>7200504</v>
      </c>
      <c r="M60" s="46"/>
    </row>
    <row r="61" spans="1:13" ht="22.25" customHeight="1">
      <c r="A61" s="38" t="s">
        <v>53</v>
      </c>
      <c r="B61" s="6"/>
      <c r="C61" s="39"/>
      <c r="D61" s="6"/>
      <c r="E61" s="47">
        <v>268627685</v>
      </c>
      <c r="F61" s="23"/>
      <c r="G61" s="47">
        <v>259018538</v>
      </c>
      <c r="H61" s="23"/>
      <c r="I61" s="47">
        <v>242409404</v>
      </c>
      <c r="J61" s="18"/>
      <c r="K61" s="47">
        <v>234198734</v>
      </c>
      <c r="M61" s="38"/>
    </row>
    <row r="62" spans="1:13" ht="22.25" customHeight="1">
      <c r="A62" s="15" t="s">
        <v>54</v>
      </c>
      <c r="B62" s="6"/>
      <c r="C62" s="39"/>
      <c r="D62" s="6"/>
      <c r="E62" s="48">
        <f>SUM(E51:E61)</f>
        <v>389667358</v>
      </c>
      <c r="F62" s="48"/>
      <c r="G62" s="48">
        <f>SUM(G51:G61)</f>
        <v>376304770</v>
      </c>
      <c r="H62" s="48"/>
      <c r="I62" s="48">
        <f>SUM(I51:I61)</f>
        <v>363904604</v>
      </c>
      <c r="J62" s="48"/>
      <c r="K62" s="48">
        <f>SUM(K51:K61)</f>
        <v>356009593</v>
      </c>
      <c r="M62" s="15"/>
    </row>
    <row r="63" spans="1:13" ht="22.25" customHeight="1">
      <c r="A63" s="6" t="s">
        <v>55</v>
      </c>
      <c r="B63" s="6"/>
      <c r="C63" s="39"/>
      <c r="D63" s="6"/>
      <c r="E63" s="18">
        <v>17187929</v>
      </c>
      <c r="F63" s="18"/>
      <c r="G63" s="18">
        <v>16267262</v>
      </c>
      <c r="H63" s="18"/>
      <c r="I63" s="18">
        <v>0</v>
      </c>
      <c r="J63" s="18"/>
      <c r="K63" s="47">
        <v>0</v>
      </c>
      <c r="M63" s="6"/>
    </row>
    <row r="64" spans="1:13" ht="22.25" customHeight="1">
      <c r="A64" s="15" t="s">
        <v>56</v>
      </c>
      <c r="B64" s="6"/>
      <c r="C64" s="39"/>
      <c r="D64" s="6"/>
      <c r="E64" s="49">
        <f>SUM(E62:E63)</f>
        <v>406855287</v>
      </c>
      <c r="F64" s="36"/>
      <c r="G64" s="49">
        <f>SUM(G62:G63)</f>
        <v>392572032</v>
      </c>
      <c r="H64" s="36"/>
      <c r="I64" s="49">
        <f>SUM(I62:I63)</f>
        <v>363904604</v>
      </c>
      <c r="J64" s="36"/>
      <c r="K64" s="49">
        <f>SUM(K62:K63)</f>
        <v>356009593</v>
      </c>
      <c r="M64" s="15"/>
    </row>
    <row r="65" spans="1:15" s="6" customFormat="1" ht="22.25" customHeight="1" thickBot="1">
      <c r="A65" s="15" t="s">
        <v>57</v>
      </c>
      <c r="C65" s="39"/>
      <c r="E65" s="50">
        <f>SUM(E44,E64)</f>
        <v>3569069616</v>
      </c>
      <c r="F65" s="36"/>
      <c r="G65" s="50">
        <f>SUM(G44,G64)</f>
        <v>3592418863</v>
      </c>
      <c r="H65" s="36"/>
      <c r="I65" s="50">
        <f>SUM(I44,I64)</f>
        <v>3473460151</v>
      </c>
      <c r="J65" s="36"/>
      <c r="K65" s="50">
        <f>SUM(K44,K64)</f>
        <v>3502329039</v>
      </c>
      <c r="M65" s="15"/>
      <c r="N65" s="10"/>
      <c r="O65" s="10"/>
    </row>
    <row r="66" spans="1:15" s="6" customFormat="1" ht="22.25" customHeight="1" thickTop="1">
      <c r="C66" s="39"/>
      <c r="E66" s="36">
        <f>E24-E65</f>
        <v>0</v>
      </c>
      <c r="F66" s="36"/>
      <c r="G66" s="36">
        <f>G24-G65</f>
        <v>0</v>
      </c>
      <c r="H66" s="36"/>
      <c r="I66" s="36">
        <f>I24-I65</f>
        <v>0</v>
      </c>
      <c r="J66" s="36"/>
      <c r="K66" s="36">
        <f>K24-K65</f>
        <v>0</v>
      </c>
      <c r="M66" s="10"/>
    </row>
    <row r="67" spans="1:15" s="6" customFormat="1" ht="23.75" customHeight="1">
      <c r="A67" s="51"/>
      <c r="C67" s="39"/>
      <c r="E67" s="36"/>
      <c r="F67" s="36"/>
      <c r="G67" s="36"/>
      <c r="H67" s="36"/>
      <c r="I67" s="36"/>
      <c r="J67" s="36"/>
      <c r="K67" s="36"/>
    </row>
    <row r="68" spans="1:15" s="6" customFormat="1" ht="13.5" customHeight="1">
      <c r="A68" s="51"/>
      <c r="E68" s="10"/>
      <c r="F68" s="10"/>
      <c r="G68" s="10"/>
      <c r="H68" s="10"/>
      <c r="I68" s="10"/>
      <c r="J68" s="10"/>
      <c r="K68" s="10"/>
    </row>
    <row r="69" spans="1:15" s="6" customFormat="1" ht="13.5" customHeight="1">
      <c r="E69" s="10"/>
      <c r="F69" s="10"/>
      <c r="G69" s="10"/>
      <c r="H69" s="10"/>
      <c r="I69" s="10"/>
      <c r="J69" s="10"/>
      <c r="K69" s="10"/>
    </row>
    <row r="70" spans="1:15" s="6" customFormat="1" ht="13.5" customHeight="1">
      <c r="E70" s="10"/>
      <c r="F70" s="10"/>
      <c r="G70" s="121"/>
      <c r="H70" s="121"/>
      <c r="I70" s="121"/>
      <c r="J70" s="121"/>
      <c r="K70" s="121"/>
    </row>
    <row r="71" spans="1:15" s="6" customFormat="1" ht="23.75" customHeight="1">
      <c r="A71" s="11"/>
      <c r="E71" s="10"/>
      <c r="F71" s="10"/>
      <c r="G71" s="118" t="s">
        <v>58</v>
      </c>
      <c r="H71" s="118"/>
      <c r="I71" s="118"/>
      <c r="J71" s="118"/>
      <c r="K71" s="118"/>
    </row>
    <row r="72" spans="1:15" s="6" customFormat="1" ht="23.75" customHeight="1">
      <c r="A72" s="11"/>
      <c r="E72" s="10"/>
      <c r="F72" s="10"/>
      <c r="G72" s="11"/>
      <c r="H72" s="11"/>
      <c r="I72" s="11" t="s">
        <v>59</v>
      </c>
      <c r="J72" s="11"/>
      <c r="K72" s="11"/>
    </row>
    <row r="73" spans="1:15" s="6" customFormat="1" ht="23.75" customHeight="1">
      <c r="A73" s="11"/>
      <c r="E73" s="10"/>
      <c r="F73" s="10"/>
      <c r="G73" s="11"/>
      <c r="H73" s="11"/>
      <c r="I73" s="11" t="s">
        <v>60</v>
      </c>
      <c r="J73" s="11"/>
      <c r="K73" s="11"/>
    </row>
    <row r="74" spans="1:15" ht="23.75" customHeight="1">
      <c r="M74" s="6"/>
    </row>
    <row r="75" spans="1:15" ht="23.75" customHeight="1">
      <c r="M75" s="6"/>
    </row>
  </sheetData>
  <mergeCells count="7">
    <mergeCell ref="G71:K71"/>
    <mergeCell ref="E5:G5"/>
    <mergeCell ref="I5:K5"/>
    <mergeCell ref="G25:K25"/>
    <mergeCell ref="E30:G30"/>
    <mergeCell ref="I30:K30"/>
    <mergeCell ref="G70:K70"/>
  </mergeCells>
  <printOptions horizontalCentered="1"/>
  <pageMargins left="0.47244094488188981" right="0.39370078740157483" top="0.70866141732283472" bottom="0.19685039370078741" header="0.19685039370078741" footer="0.19685039370078741"/>
  <pageSetup paperSize="9" scale="70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showGridLines="0" showRuler="0" zoomScaleNormal="100" zoomScaleSheetLayoutView="100" workbookViewId="0"/>
  </sheetViews>
  <sheetFormatPr defaultColWidth="9.08203125" defaultRowHeight="24" customHeight="1"/>
  <cols>
    <col min="1" max="1" width="39.33203125" style="10" customWidth="1"/>
    <col min="2" max="2" width="20.58203125" style="10" customWidth="1"/>
    <col min="3" max="3" width="0.9140625" style="10" customWidth="1"/>
    <col min="4" max="4" width="0.9140625" style="6" customWidth="1"/>
    <col min="5" max="5" width="0.9140625" style="10" customWidth="1"/>
    <col min="6" max="6" width="15.58203125" style="52" customWidth="1"/>
    <col min="7" max="7" width="0.9140625" style="52" customWidth="1"/>
    <col min="8" max="8" width="15.58203125" style="52" customWidth="1"/>
    <col min="9" max="9" width="0.9140625" style="9" customWidth="1"/>
    <col min="10" max="10" width="15.58203125" style="52" customWidth="1"/>
    <col min="11" max="11" width="0.9140625" style="52" customWidth="1"/>
    <col min="12" max="12" width="15.58203125" style="52" customWidth="1"/>
    <col min="13" max="16384" width="9.08203125" style="10"/>
  </cols>
  <sheetData>
    <row r="1" spans="1:12" ht="24" customHeight="1">
      <c r="A1" s="1" t="s">
        <v>0</v>
      </c>
      <c r="B1" s="1"/>
      <c r="C1" s="1"/>
      <c r="D1" s="54"/>
      <c r="E1" s="55"/>
      <c r="F1" s="55"/>
      <c r="G1" s="55"/>
      <c r="H1" s="55"/>
      <c r="I1" s="55"/>
      <c r="J1" s="55"/>
      <c r="K1" s="55"/>
      <c r="L1" s="55"/>
    </row>
    <row r="2" spans="1:12" ht="24" customHeight="1">
      <c r="A2" s="55" t="s">
        <v>61</v>
      </c>
      <c r="B2" s="55"/>
      <c r="C2" s="55"/>
      <c r="D2" s="54"/>
      <c r="E2" s="55"/>
      <c r="F2" s="56"/>
      <c r="G2" s="56"/>
      <c r="H2" s="56"/>
      <c r="I2" s="57"/>
      <c r="J2" s="56"/>
      <c r="K2" s="56"/>
      <c r="L2" s="56"/>
    </row>
    <row r="3" spans="1:12" ht="24" customHeight="1">
      <c r="A3" s="55" t="s">
        <v>62</v>
      </c>
      <c r="B3" s="55"/>
      <c r="C3" s="55"/>
      <c r="D3" s="54"/>
      <c r="E3" s="55"/>
      <c r="F3" s="40"/>
      <c r="G3" s="56"/>
      <c r="H3" s="56"/>
      <c r="I3" s="57"/>
      <c r="J3" s="56"/>
      <c r="K3" s="56"/>
      <c r="L3" s="56"/>
    </row>
    <row r="4" spans="1:12" ht="24" customHeight="1">
      <c r="A4" s="58"/>
      <c r="B4" s="58"/>
      <c r="C4" s="58"/>
      <c r="D4" s="59"/>
      <c r="E4" s="58"/>
      <c r="F4" s="60"/>
      <c r="G4" s="60"/>
      <c r="H4" s="60"/>
      <c r="I4" s="61"/>
      <c r="J4" s="60"/>
      <c r="K4" s="60"/>
      <c r="L4" s="62" t="s">
        <v>63</v>
      </c>
    </row>
    <row r="5" spans="1:12" ht="24" customHeight="1">
      <c r="A5" s="58"/>
      <c r="B5" s="58"/>
      <c r="C5" s="58"/>
      <c r="D5" s="59"/>
      <c r="E5" s="58"/>
      <c r="F5" s="122" t="s">
        <v>4</v>
      </c>
      <c r="G5" s="122"/>
      <c r="H5" s="122"/>
      <c r="I5" s="61"/>
      <c r="J5" s="122" t="s">
        <v>5</v>
      </c>
      <c r="K5" s="122"/>
      <c r="L5" s="122"/>
    </row>
    <row r="6" spans="1:12" ht="24" customHeight="1">
      <c r="A6" s="58"/>
      <c r="B6" s="58"/>
      <c r="C6" s="58"/>
      <c r="D6" s="59"/>
      <c r="E6" s="63"/>
      <c r="F6" s="64">
        <v>2566</v>
      </c>
      <c r="G6" s="65"/>
      <c r="H6" s="64">
        <v>2565</v>
      </c>
      <c r="I6" s="66"/>
      <c r="J6" s="64">
        <v>2566</v>
      </c>
      <c r="K6" s="65"/>
      <c r="L6" s="64">
        <v>2565</v>
      </c>
    </row>
    <row r="7" spans="1:12" ht="24" customHeight="1">
      <c r="A7" s="58"/>
      <c r="B7" s="58"/>
      <c r="C7" s="58"/>
      <c r="D7" s="59"/>
      <c r="E7" s="63"/>
      <c r="F7" s="13" t="s">
        <v>8</v>
      </c>
      <c r="G7" s="65"/>
      <c r="H7" s="13" t="s">
        <v>64</v>
      </c>
      <c r="I7" s="66"/>
      <c r="J7" s="13" t="s">
        <v>8</v>
      </c>
      <c r="K7" s="65"/>
      <c r="L7" s="13" t="s">
        <v>64</v>
      </c>
    </row>
    <row r="8" spans="1:12" ht="24" customHeight="1">
      <c r="A8" s="67" t="s">
        <v>65</v>
      </c>
      <c r="B8" s="67"/>
      <c r="C8" s="67"/>
      <c r="D8" s="59"/>
      <c r="E8" s="63"/>
      <c r="F8" s="68"/>
      <c r="G8" s="65"/>
      <c r="H8" s="68"/>
      <c r="I8" s="66"/>
      <c r="J8" s="65"/>
      <c r="K8" s="65"/>
      <c r="L8" s="65"/>
    </row>
    <row r="9" spans="1:12" ht="24" customHeight="1">
      <c r="A9" s="58" t="s">
        <v>66</v>
      </c>
      <c r="B9" s="58"/>
      <c r="C9" s="58"/>
      <c r="D9" s="69"/>
      <c r="E9" s="58"/>
      <c r="F9" s="70">
        <v>34105226</v>
      </c>
      <c r="G9" s="70"/>
      <c r="H9" s="70">
        <v>26208607</v>
      </c>
      <c r="I9" s="70"/>
      <c r="J9" s="70">
        <v>30160624</v>
      </c>
      <c r="K9" s="70"/>
      <c r="L9" s="70">
        <v>22738623</v>
      </c>
    </row>
    <row r="10" spans="1:12" ht="24" customHeight="1">
      <c r="A10" s="58" t="s">
        <v>67</v>
      </c>
      <c r="B10" s="58"/>
      <c r="C10" s="58"/>
      <c r="D10" s="69"/>
      <c r="E10" s="58"/>
      <c r="F10" s="70">
        <v>8486042</v>
      </c>
      <c r="G10" s="70"/>
      <c r="H10" s="70">
        <v>5122954</v>
      </c>
      <c r="I10" s="70"/>
      <c r="J10" s="70">
        <v>8157249</v>
      </c>
      <c r="K10" s="70"/>
      <c r="L10" s="70">
        <v>4799965</v>
      </c>
    </row>
    <row r="11" spans="1:12" ht="24" customHeight="1">
      <c r="A11" s="67" t="s">
        <v>68</v>
      </c>
      <c r="B11" s="67"/>
      <c r="C11" s="67"/>
      <c r="D11" s="71"/>
      <c r="E11" s="58"/>
      <c r="F11" s="72">
        <f>SUM(F9-F10)</f>
        <v>25619184</v>
      </c>
      <c r="G11" s="48"/>
      <c r="H11" s="72">
        <f>SUM(H9-H10)</f>
        <v>21085653</v>
      </c>
      <c r="I11" s="61"/>
      <c r="J11" s="72">
        <f>SUM(J9-J10)</f>
        <v>22003375</v>
      </c>
      <c r="K11" s="48"/>
      <c r="L11" s="72">
        <f>SUM(L9-L10)</f>
        <v>17938658</v>
      </c>
    </row>
    <row r="12" spans="1:12" ht="24" customHeight="1">
      <c r="A12" s="58" t="s">
        <v>69</v>
      </c>
      <c r="B12" s="58"/>
      <c r="C12" s="58"/>
      <c r="D12" s="71"/>
      <c r="E12" s="58"/>
      <c r="F12" s="70">
        <v>7155835</v>
      </c>
      <c r="G12" s="70"/>
      <c r="H12" s="70">
        <v>7040595</v>
      </c>
      <c r="I12" s="70"/>
      <c r="J12" s="70">
        <v>5437458</v>
      </c>
      <c r="K12" s="70"/>
      <c r="L12" s="70">
        <v>5429031</v>
      </c>
    </row>
    <row r="13" spans="1:12" ht="24" customHeight="1">
      <c r="A13" s="58" t="s">
        <v>70</v>
      </c>
      <c r="B13" s="58"/>
      <c r="C13" s="58"/>
      <c r="D13" s="71"/>
      <c r="E13" s="58"/>
      <c r="F13" s="73">
        <v>2017308</v>
      </c>
      <c r="G13" s="70"/>
      <c r="H13" s="73">
        <v>2072335</v>
      </c>
      <c r="I13" s="70"/>
      <c r="J13" s="73">
        <v>1399012</v>
      </c>
      <c r="K13" s="70"/>
      <c r="L13" s="73">
        <v>1544234</v>
      </c>
    </row>
    <row r="14" spans="1:12" ht="24" customHeight="1">
      <c r="A14" s="67" t="s">
        <v>71</v>
      </c>
      <c r="B14" s="67"/>
      <c r="C14" s="67"/>
      <c r="D14" s="69"/>
      <c r="E14" s="58"/>
      <c r="F14" s="74">
        <f>SUM(F12-F13)</f>
        <v>5138527</v>
      </c>
      <c r="G14" s="48"/>
      <c r="H14" s="74">
        <f>SUM(H12-H13)</f>
        <v>4968260</v>
      </c>
      <c r="I14" s="61"/>
      <c r="J14" s="74">
        <f>SUM(J12-J13)</f>
        <v>4038446</v>
      </c>
      <c r="K14" s="48"/>
      <c r="L14" s="74">
        <f>SUM(L12-L13)</f>
        <v>3884797</v>
      </c>
    </row>
    <row r="15" spans="1:12" ht="24" customHeight="1">
      <c r="A15" s="58" t="s">
        <v>72</v>
      </c>
      <c r="B15" s="67"/>
      <c r="C15" s="67"/>
      <c r="D15" s="75"/>
      <c r="E15" s="58"/>
      <c r="F15" s="48"/>
      <c r="G15" s="48"/>
      <c r="H15" s="48"/>
      <c r="I15" s="61"/>
      <c r="J15" s="48"/>
      <c r="K15" s="48"/>
      <c r="L15" s="48"/>
    </row>
    <row r="16" spans="1:12" ht="24" customHeight="1">
      <c r="A16" s="76" t="s">
        <v>73</v>
      </c>
      <c r="B16" s="58"/>
      <c r="C16" s="58"/>
      <c r="D16" s="75"/>
      <c r="E16" s="58"/>
      <c r="F16" s="70">
        <v>1898741</v>
      </c>
      <c r="G16" s="48"/>
      <c r="H16" s="70">
        <v>1748092</v>
      </c>
      <c r="I16" s="36"/>
      <c r="J16" s="70">
        <v>1898833</v>
      </c>
      <c r="K16" s="48"/>
      <c r="L16" s="70">
        <v>1748997</v>
      </c>
    </row>
    <row r="17" spans="1:12" ht="24" customHeight="1">
      <c r="A17" s="58" t="s">
        <v>74</v>
      </c>
      <c r="B17" s="58"/>
      <c r="C17" s="58"/>
      <c r="D17" s="75"/>
      <c r="E17" s="58"/>
      <c r="F17" s="70">
        <v>258866</v>
      </c>
      <c r="G17" s="18"/>
      <c r="H17" s="70">
        <v>73297</v>
      </c>
      <c r="I17" s="18"/>
      <c r="J17" s="70">
        <v>258866</v>
      </c>
      <c r="K17" s="18"/>
      <c r="L17" s="70">
        <v>73297</v>
      </c>
    </row>
    <row r="18" spans="1:12" ht="24" customHeight="1">
      <c r="A18" s="58" t="s">
        <v>75</v>
      </c>
      <c r="B18" s="58"/>
      <c r="C18" s="58"/>
      <c r="D18" s="71"/>
      <c r="E18" s="58"/>
      <c r="F18" s="70">
        <v>398599</v>
      </c>
      <c r="G18" s="18"/>
      <c r="H18" s="70">
        <v>387698</v>
      </c>
      <c r="I18" s="18"/>
      <c r="J18" s="70">
        <v>0</v>
      </c>
      <c r="K18" s="18"/>
      <c r="L18" s="18">
        <v>0</v>
      </c>
    </row>
    <row r="19" spans="1:12" ht="24" customHeight="1">
      <c r="A19" s="58" t="s">
        <v>76</v>
      </c>
      <c r="B19" s="58"/>
      <c r="C19" s="58"/>
      <c r="D19" s="71"/>
      <c r="E19" s="58"/>
      <c r="F19" s="70">
        <v>176189</v>
      </c>
      <c r="G19" s="18"/>
      <c r="H19" s="70">
        <v>100724</v>
      </c>
      <c r="I19" s="18"/>
      <c r="J19" s="70">
        <v>238489</v>
      </c>
      <c r="K19" s="18"/>
      <c r="L19" s="70">
        <v>477174</v>
      </c>
    </row>
    <row r="20" spans="1:12" ht="24" customHeight="1">
      <c r="A20" s="58" t="s">
        <v>77</v>
      </c>
      <c r="B20" s="58"/>
      <c r="C20" s="58"/>
      <c r="D20" s="71"/>
      <c r="E20" s="58"/>
      <c r="F20" s="73">
        <v>1781875</v>
      </c>
      <c r="G20" s="18"/>
      <c r="H20" s="73">
        <v>1321190</v>
      </c>
      <c r="I20" s="18"/>
      <c r="J20" s="73">
        <v>987694</v>
      </c>
      <c r="K20" s="18"/>
      <c r="L20" s="73">
        <v>499375</v>
      </c>
    </row>
    <row r="21" spans="1:12" ht="24" customHeight="1">
      <c r="A21" s="67" t="s">
        <v>78</v>
      </c>
      <c r="B21" s="67"/>
      <c r="C21" s="67"/>
      <c r="D21" s="71"/>
      <c r="E21" s="58"/>
      <c r="F21" s="77">
        <f>SUM(F11,F14,F16:F20)</f>
        <v>35271981</v>
      </c>
      <c r="G21" s="77"/>
      <c r="H21" s="77">
        <f>SUM(H11,H14,H16:H20)</f>
        <v>29684914</v>
      </c>
      <c r="I21" s="36"/>
      <c r="J21" s="77">
        <f>SUM(J11,J14,J16:J20)</f>
        <v>29425703</v>
      </c>
      <c r="K21" s="77"/>
      <c r="L21" s="77">
        <f>SUM(L11,L14,L16:L20)</f>
        <v>24622298</v>
      </c>
    </row>
    <row r="22" spans="1:12" ht="24" customHeight="1">
      <c r="A22" s="67" t="s">
        <v>79</v>
      </c>
      <c r="B22" s="67"/>
      <c r="C22" s="67"/>
      <c r="D22" s="71"/>
      <c r="E22" s="58"/>
      <c r="F22" s="77"/>
      <c r="G22" s="77"/>
      <c r="H22" s="77"/>
      <c r="I22" s="36"/>
      <c r="J22" s="77"/>
      <c r="K22" s="77"/>
      <c r="L22" s="77"/>
    </row>
    <row r="23" spans="1:12" ht="24" customHeight="1">
      <c r="A23" s="58" t="s">
        <v>80</v>
      </c>
      <c r="B23" s="58"/>
      <c r="C23" s="58"/>
      <c r="D23" s="71"/>
      <c r="E23" s="78"/>
      <c r="F23" s="70">
        <v>6832482</v>
      </c>
      <c r="G23" s="70"/>
      <c r="H23" s="79">
        <v>6333379</v>
      </c>
      <c r="I23" s="70"/>
      <c r="J23" s="70">
        <v>5349141</v>
      </c>
      <c r="K23" s="70"/>
      <c r="L23" s="79">
        <v>4954095</v>
      </c>
    </row>
    <row r="24" spans="1:12" ht="24" customHeight="1">
      <c r="A24" s="58" t="s">
        <v>81</v>
      </c>
      <c r="B24" s="58"/>
      <c r="C24" s="58"/>
      <c r="D24" s="71"/>
      <c r="E24" s="58"/>
      <c r="F24" s="70">
        <v>86274</v>
      </c>
      <c r="G24" s="70"/>
      <c r="H24" s="79">
        <v>66269</v>
      </c>
      <c r="I24" s="70"/>
      <c r="J24" s="70">
        <v>24249</v>
      </c>
      <c r="K24" s="70"/>
      <c r="L24" s="79">
        <v>7470</v>
      </c>
    </row>
    <row r="25" spans="1:12" ht="24" customHeight="1">
      <c r="A25" s="58" t="s">
        <v>82</v>
      </c>
      <c r="B25" s="58"/>
      <c r="C25" s="58"/>
      <c r="D25" s="71"/>
      <c r="E25" s="58"/>
      <c r="F25" s="70">
        <v>2395171</v>
      </c>
      <c r="G25" s="70"/>
      <c r="H25" s="79">
        <v>2257247</v>
      </c>
      <c r="I25" s="70"/>
      <c r="J25" s="70">
        <v>1295438</v>
      </c>
      <c r="K25" s="70"/>
      <c r="L25" s="79">
        <v>1215836</v>
      </c>
    </row>
    <row r="26" spans="1:12" ht="24" customHeight="1">
      <c r="A26" s="58" t="s">
        <v>83</v>
      </c>
      <c r="B26" s="58"/>
      <c r="C26" s="58"/>
      <c r="D26" s="71"/>
      <c r="E26" s="58"/>
      <c r="F26" s="70">
        <v>1192920</v>
      </c>
      <c r="G26" s="70"/>
      <c r="H26" s="70">
        <v>957834</v>
      </c>
      <c r="I26" s="70"/>
      <c r="J26" s="70">
        <v>1035107</v>
      </c>
      <c r="K26" s="70"/>
      <c r="L26" s="70">
        <v>821743</v>
      </c>
    </row>
    <row r="27" spans="1:12" ht="24" customHeight="1">
      <c r="A27" s="31" t="s">
        <v>84</v>
      </c>
      <c r="B27" s="31"/>
      <c r="C27" s="31"/>
      <c r="D27" s="71"/>
      <c r="E27" s="58"/>
      <c r="F27" s="70">
        <v>276796</v>
      </c>
      <c r="G27" s="70"/>
      <c r="H27" s="70">
        <v>235215</v>
      </c>
      <c r="I27" s="70"/>
      <c r="J27" s="70">
        <v>361631</v>
      </c>
      <c r="K27" s="70"/>
      <c r="L27" s="70">
        <v>240325</v>
      </c>
    </row>
    <row r="28" spans="1:12" ht="24" customHeight="1">
      <c r="A28" s="31" t="s">
        <v>85</v>
      </c>
      <c r="B28" s="31"/>
      <c r="C28" s="31"/>
      <c r="D28" s="71"/>
      <c r="E28" s="58"/>
      <c r="F28" s="70">
        <v>2866378</v>
      </c>
      <c r="G28" s="70"/>
      <c r="H28" s="80">
        <v>2393824</v>
      </c>
      <c r="I28" s="70"/>
      <c r="J28" s="70">
        <v>3947809</v>
      </c>
      <c r="K28" s="70"/>
      <c r="L28" s="80">
        <v>3386432</v>
      </c>
    </row>
    <row r="29" spans="1:12" ht="24" customHeight="1">
      <c r="A29" s="67" t="s">
        <v>86</v>
      </c>
      <c r="B29" s="67"/>
      <c r="C29" s="67"/>
      <c r="D29" s="71"/>
      <c r="E29" s="58"/>
      <c r="F29" s="72">
        <f>SUM(F23:F28)</f>
        <v>13650021</v>
      </c>
      <c r="G29" s="48"/>
      <c r="H29" s="72">
        <f>SUM(H23:H28)</f>
        <v>12243768</v>
      </c>
      <c r="I29" s="36"/>
      <c r="J29" s="72">
        <f>SUM(J23:J28)</f>
        <v>12013375</v>
      </c>
      <c r="K29" s="48"/>
      <c r="L29" s="72">
        <f>SUM(L23:L28)</f>
        <v>10625901</v>
      </c>
    </row>
    <row r="30" spans="1:12" ht="24" customHeight="1">
      <c r="A30" s="58" t="s">
        <v>87</v>
      </c>
      <c r="B30" s="67"/>
      <c r="C30" s="67"/>
      <c r="D30" s="75"/>
      <c r="E30" s="58"/>
      <c r="F30" s="81">
        <v>8103570</v>
      </c>
      <c r="G30" s="48"/>
      <c r="H30" s="82">
        <v>5470421</v>
      </c>
      <c r="I30" s="36"/>
      <c r="J30" s="81">
        <v>6728964</v>
      </c>
      <c r="K30" s="48"/>
      <c r="L30" s="82">
        <v>4416450</v>
      </c>
    </row>
    <row r="31" spans="1:12" ht="24" customHeight="1">
      <c r="A31" s="67" t="s">
        <v>88</v>
      </c>
      <c r="B31" s="67"/>
      <c r="C31" s="67"/>
      <c r="D31" s="71"/>
      <c r="E31" s="58"/>
      <c r="F31" s="77">
        <f>SUM(F21-F29-F30)</f>
        <v>13518390</v>
      </c>
      <c r="G31" s="77"/>
      <c r="H31" s="77">
        <f>SUM(H21-H29-H30)</f>
        <v>11970725</v>
      </c>
      <c r="I31" s="36"/>
      <c r="J31" s="77">
        <f>SUM(J21-J29-J30)</f>
        <v>10683364</v>
      </c>
      <c r="K31" s="77"/>
      <c r="L31" s="77">
        <f>SUM(L21-L29-L30)</f>
        <v>9579947</v>
      </c>
    </row>
    <row r="32" spans="1:12" ht="24" customHeight="1">
      <c r="A32" s="58" t="s">
        <v>89</v>
      </c>
      <c r="B32" s="67"/>
      <c r="C32" s="67"/>
      <c r="D32" s="69"/>
      <c r="E32" s="58"/>
      <c r="F32" s="70">
        <v>2531127</v>
      </c>
      <c r="G32" s="18"/>
      <c r="H32" s="83">
        <v>2317262</v>
      </c>
      <c r="I32" s="18"/>
      <c r="J32" s="70">
        <v>2010383</v>
      </c>
      <c r="K32" s="18"/>
      <c r="L32" s="83">
        <v>1786892</v>
      </c>
    </row>
    <row r="33" spans="1:12" ht="24" customHeight="1">
      <c r="A33" s="67" t="s">
        <v>90</v>
      </c>
      <c r="B33" s="67"/>
      <c r="C33" s="67"/>
      <c r="D33" s="71"/>
      <c r="E33" s="58"/>
      <c r="F33" s="84">
        <f>SUM(F31-F32)</f>
        <v>10987263</v>
      </c>
      <c r="G33" s="77"/>
      <c r="H33" s="84">
        <f>SUM(H31-H32)</f>
        <v>9653463</v>
      </c>
      <c r="I33" s="36"/>
      <c r="J33" s="84">
        <f>SUM(J31-J32)</f>
        <v>8672981</v>
      </c>
      <c r="K33" s="77"/>
      <c r="L33" s="84">
        <f>SUM(L31-L32)</f>
        <v>7793055</v>
      </c>
    </row>
    <row r="34" spans="1:12" ht="24" customHeight="1">
      <c r="A34" s="67"/>
      <c r="B34" s="67"/>
      <c r="C34" s="67"/>
      <c r="D34" s="85"/>
      <c r="E34" s="58"/>
      <c r="F34" s="77"/>
      <c r="G34" s="77"/>
      <c r="H34" s="77"/>
      <c r="I34" s="36"/>
      <c r="J34" s="77"/>
      <c r="K34" s="77"/>
      <c r="L34" s="77"/>
    </row>
    <row r="35" spans="1:12" ht="24" customHeight="1">
      <c r="A35" s="1" t="s">
        <v>0</v>
      </c>
      <c r="B35" s="1"/>
      <c r="C35" s="1"/>
      <c r="D35" s="54"/>
      <c r="E35" s="55"/>
      <c r="F35" s="55"/>
      <c r="G35" s="86"/>
      <c r="H35" s="55"/>
      <c r="I35" s="55"/>
      <c r="J35" s="55"/>
      <c r="K35" s="55"/>
      <c r="L35" s="55"/>
    </row>
    <row r="36" spans="1:12" ht="24" customHeight="1">
      <c r="A36" s="55" t="s">
        <v>91</v>
      </c>
      <c r="B36" s="55"/>
      <c r="C36" s="55"/>
      <c r="D36" s="54"/>
      <c r="E36" s="55"/>
      <c r="F36" s="40"/>
      <c r="G36" s="56"/>
      <c r="H36" s="56"/>
      <c r="I36" s="57"/>
      <c r="J36" s="56"/>
      <c r="K36" s="56"/>
      <c r="L36" s="56"/>
    </row>
    <row r="37" spans="1:12" ht="24" customHeight="1">
      <c r="A37" s="55" t="s">
        <v>62</v>
      </c>
      <c r="B37" s="55"/>
      <c r="C37" s="55"/>
      <c r="D37" s="54"/>
      <c r="E37" s="55"/>
      <c r="F37" s="56"/>
      <c r="G37" s="56"/>
      <c r="H37" s="56"/>
      <c r="I37" s="57"/>
      <c r="J37" s="56"/>
      <c r="K37" s="56"/>
      <c r="L37" s="56"/>
    </row>
    <row r="38" spans="1:12" ht="24" customHeight="1">
      <c r="A38" s="58"/>
      <c r="B38" s="58"/>
      <c r="C38" s="58"/>
      <c r="D38" s="59"/>
      <c r="E38" s="58"/>
      <c r="F38" s="60"/>
      <c r="G38" s="60"/>
      <c r="H38" s="60"/>
      <c r="I38" s="61"/>
      <c r="J38" s="60"/>
      <c r="K38" s="60"/>
      <c r="L38" s="62" t="s">
        <v>63</v>
      </c>
    </row>
    <row r="39" spans="1:12" ht="24" customHeight="1">
      <c r="A39" s="58"/>
      <c r="B39" s="58"/>
      <c r="C39" s="58"/>
      <c r="D39" s="59"/>
      <c r="E39" s="58"/>
      <c r="F39" s="122" t="s">
        <v>4</v>
      </c>
      <c r="G39" s="122"/>
      <c r="H39" s="122"/>
      <c r="I39" s="61"/>
      <c r="J39" s="122" t="s">
        <v>5</v>
      </c>
      <c r="K39" s="122"/>
      <c r="L39" s="122"/>
    </row>
    <row r="40" spans="1:12" ht="24" customHeight="1">
      <c r="A40" s="58"/>
      <c r="B40" s="58"/>
      <c r="C40" s="58"/>
      <c r="D40" s="59"/>
      <c r="E40" s="63"/>
      <c r="F40" s="64">
        <v>2566</v>
      </c>
      <c r="G40" s="65"/>
      <c r="H40" s="64">
        <v>2565</v>
      </c>
      <c r="I40" s="66"/>
      <c r="J40" s="64">
        <v>2566</v>
      </c>
      <c r="K40" s="65"/>
      <c r="L40" s="64">
        <v>2565</v>
      </c>
    </row>
    <row r="41" spans="1:12" ht="24" customHeight="1">
      <c r="A41" s="58"/>
      <c r="B41" s="58"/>
      <c r="C41" s="58"/>
      <c r="D41" s="59"/>
      <c r="E41" s="63"/>
      <c r="F41" s="13" t="s">
        <v>8</v>
      </c>
      <c r="G41" s="65"/>
      <c r="H41" s="13" t="s">
        <v>64</v>
      </c>
      <c r="I41" s="66"/>
      <c r="J41" s="13" t="s">
        <v>8</v>
      </c>
      <c r="K41" s="65"/>
      <c r="L41" s="13" t="s">
        <v>64</v>
      </c>
    </row>
    <row r="42" spans="1:12" ht="24" customHeight="1">
      <c r="A42" s="87" t="s">
        <v>92</v>
      </c>
      <c r="B42" s="87"/>
      <c r="C42" s="87"/>
      <c r="D42" s="88"/>
      <c r="E42" s="58"/>
      <c r="F42" s="77"/>
      <c r="G42" s="77"/>
      <c r="H42" s="77"/>
      <c r="I42" s="36"/>
      <c r="J42" s="77"/>
      <c r="K42" s="77"/>
      <c r="L42" s="77"/>
    </row>
    <row r="43" spans="1:12" ht="24" customHeight="1">
      <c r="A43" s="89" t="s">
        <v>93</v>
      </c>
      <c r="B43" s="87"/>
      <c r="C43" s="87"/>
      <c r="D43" s="85"/>
      <c r="E43" s="58"/>
      <c r="F43" s="77"/>
      <c r="G43" s="77"/>
      <c r="H43" s="77"/>
      <c r="I43" s="36"/>
      <c r="J43" s="77"/>
      <c r="K43" s="77"/>
      <c r="L43" s="77"/>
    </row>
    <row r="44" spans="1:12" ht="24" customHeight="1">
      <c r="A44" s="90" t="s">
        <v>94</v>
      </c>
      <c r="B44" s="31"/>
      <c r="C44" s="31"/>
      <c r="D44" s="85"/>
      <c r="E44" s="58"/>
      <c r="F44" s="77"/>
      <c r="G44" s="77"/>
      <c r="H44" s="77"/>
      <c r="I44" s="36"/>
      <c r="J44" s="77"/>
      <c r="K44" s="77"/>
      <c r="L44" s="77"/>
    </row>
    <row r="45" spans="1:12" ht="24" customHeight="1">
      <c r="A45" s="91" t="s">
        <v>95</v>
      </c>
      <c r="B45" s="31"/>
      <c r="C45" s="31"/>
      <c r="D45" s="85"/>
      <c r="E45" s="58"/>
      <c r="F45" s="70">
        <v>476442</v>
      </c>
      <c r="G45" s="77"/>
      <c r="H45" s="92">
        <v>-752289</v>
      </c>
      <c r="I45" s="36"/>
      <c r="J45" s="70">
        <v>463705</v>
      </c>
      <c r="K45" s="77"/>
      <c r="L45" s="92">
        <v>-756272</v>
      </c>
    </row>
    <row r="46" spans="1:12" ht="24" customHeight="1">
      <c r="A46" s="90" t="s">
        <v>96</v>
      </c>
      <c r="B46" s="31"/>
      <c r="C46" s="31"/>
      <c r="D46" s="85"/>
      <c r="E46" s="58"/>
      <c r="F46" s="70">
        <v>-4652</v>
      </c>
      <c r="G46" s="18"/>
      <c r="H46" s="92">
        <v>-14521</v>
      </c>
      <c r="I46" s="18"/>
      <c r="J46" s="70">
        <v>-4652</v>
      </c>
      <c r="K46" s="18"/>
      <c r="L46" s="92">
        <v>-14521</v>
      </c>
    </row>
    <row r="47" spans="1:12" ht="24" customHeight="1">
      <c r="A47" s="90" t="s">
        <v>97</v>
      </c>
      <c r="B47" s="31"/>
      <c r="C47" s="31"/>
      <c r="D47" s="93"/>
      <c r="E47" s="58"/>
      <c r="F47" s="70">
        <v>-207246</v>
      </c>
      <c r="G47" s="18"/>
      <c r="H47" s="92">
        <v>28145</v>
      </c>
      <c r="I47" s="18"/>
      <c r="J47" s="70">
        <v>-207246</v>
      </c>
      <c r="K47" s="18"/>
      <c r="L47" s="92">
        <v>28145</v>
      </c>
    </row>
    <row r="48" spans="1:12" ht="24" customHeight="1">
      <c r="A48" s="90" t="s">
        <v>98</v>
      </c>
      <c r="B48" s="31"/>
      <c r="C48" s="31"/>
      <c r="D48" s="93"/>
      <c r="E48" s="58"/>
      <c r="F48" s="70">
        <v>149029</v>
      </c>
      <c r="G48" s="18"/>
      <c r="H48" s="92">
        <v>-48713</v>
      </c>
      <c r="I48" s="18"/>
      <c r="J48" s="70">
        <v>149029</v>
      </c>
      <c r="K48" s="18"/>
      <c r="L48" s="92">
        <v>-48713</v>
      </c>
    </row>
    <row r="49" spans="1:12" ht="24" customHeight="1">
      <c r="A49" s="90" t="s">
        <v>99</v>
      </c>
      <c r="B49" s="31"/>
      <c r="C49" s="31"/>
      <c r="E49" s="58"/>
      <c r="F49" s="70"/>
      <c r="G49" s="18"/>
      <c r="H49" s="18"/>
      <c r="I49" s="18"/>
      <c r="J49" s="70"/>
      <c r="K49" s="18"/>
      <c r="L49" s="18"/>
    </row>
    <row r="50" spans="1:12" ht="24" customHeight="1">
      <c r="A50" s="91" t="s">
        <v>100</v>
      </c>
      <c r="B50" s="31"/>
      <c r="C50" s="31"/>
      <c r="D50" s="93"/>
      <c r="E50" s="58"/>
      <c r="F50" s="70"/>
      <c r="G50" s="18"/>
      <c r="I50" s="18"/>
      <c r="J50" s="70"/>
      <c r="K50" s="18"/>
      <c r="L50" s="18"/>
    </row>
    <row r="51" spans="1:12" ht="24" customHeight="1">
      <c r="A51" s="94" t="s">
        <v>101</v>
      </c>
      <c r="B51" s="31"/>
      <c r="C51" s="31"/>
      <c r="D51" s="93"/>
      <c r="E51" s="58"/>
      <c r="F51" s="70">
        <v>4288636</v>
      </c>
      <c r="G51" s="18"/>
      <c r="H51" s="18">
        <v>-5493749</v>
      </c>
      <c r="I51" s="18"/>
      <c r="J51" s="70">
        <v>0</v>
      </c>
      <c r="K51" s="18"/>
      <c r="L51" s="18">
        <v>0</v>
      </c>
    </row>
    <row r="52" spans="1:12" ht="24" customHeight="1">
      <c r="A52" s="90" t="s">
        <v>102</v>
      </c>
      <c r="B52" s="31"/>
      <c r="C52" s="31"/>
      <c r="D52" s="85"/>
      <c r="E52" s="58"/>
      <c r="F52" s="70"/>
      <c r="G52" s="18"/>
      <c r="H52" s="18"/>
      <c r="I52" s="18"/>
      <c r="J52" s="70"/>
      <c r="K52" s="18"/>
      <c r="L52" s="18"/>
    </row>
    <row r="53" spans="1:12" ht="24" customHeight="1">
      <c r="A53" s="91" t="s">
        <v>100</v>
      </c>
      <c r="B53" s="31"/>
      <c r="C53" s="31"/>
      <c r="D53" s="85"/>
      <c r="E53" s="58"/>
      <c r="F53" s="70"/>
      <c r="G53" s="18"/>
      <c r="H53" s="18"/>
      <c r="I53" s="18"/>
      <c r="J53" s="70"/>
      <c r="K53" s="18"/>
      <c r="L53" s="18"/>
    </row>
    <row r="54" spans="1:12" ht="24" customHeight="1">
      <c r="A54" s="94" t="s">
        <v>101</v>
      </c>
      <c r="B54" s="31"/>
      <c r="C54" s="31"/>
      <c r="D54" s="85"/>
      <c r="E54" s="58"/>
      <c r="F54" s="70">
        <v>-83645</v>
      </c>
      <c r="G54" s="18"/>
      <c r="H54" s="18">
        <v>154571</v>
      </c>
      <c r="I54" s="18"/>
      <c r="J54" s="70">
        <v>-81098</v>
      </c>
      <c r="K54" s="18"/>
      <c r="L54" s="18">
        <v>155368</v>
      </c>
    </row>
    <row r="55" spans="1:12" ht="24" customHeight="1">
      <c r="A55" s="89" t="s">
        <v>103</v>
      </c>
      <c r="B55" s="31"/>
      <c r="C55" s="31"/>
      <c r="D55" s="93"/>
      <c r="E55" s="58"/>
      <c r="F55" s="70"/>
      <c r="G55" s="18"/>
      <c r="H55" s="95"/>
      <c r="I55" s="18"/>
      <c r="J55" s="70"/>
      <c r="K55" s="18"/>
      <c r="L55" s="95"/>
    </row>
    <row r="56" spans="1:12" ht="24" customHeight="1">
      <c r="A56" s="90" t="s">
        <v>104</v>
      </c>
      <c r="B56" s="31"/>
      <c r="C56" s="31"/>
      <c r="D56" s="85"/>
      <c r="E56" s="58"/>
      <c r="F56" s="70"/>
      <c r="G56" s="18"/>
      <c r="H56" s="18"/>
      <c r="I56" s="18"/>
      <c r="J56" s="70"/>
      <c r="K56" s="18"/>
      <c r="L56" s="18"/>
    </row>
    <row r="57" spans="1:12" ht="24" customHeight="1">
      <c r="A57" s="91" t="s">
        <v>105</v>
      </c>
      <c r="B57" s="31"/>
      <c r="C57" s="31"/>
      <c r="D57" s="85"/>
      <c r="E57" s="58"/>
      <c r="F57" s="70">
        <v>-790022</v>
      </c>
      <c r="G57" s="18"/>
      <c r="H57" s="83">
        <v>-952087</v>
      </c>
      <c r="I57" s="18"/>
      <c r="J57" s="70">
        <v>-790022</v>
      </c>
      <c r="K57" s="18"/>
      <c r="L57" s="83">
        <v>-952087</v>
      </c>
    </row>
    <row r="58" spans="1:12" ht="24" customHeight="1">
      <c r="A58" s="90" t="s">
        <v>106</v>
      </c>
      <c r="B58" s="89"/>
      <c r="C58" s="89"/>
      <c r="D58" s="93"/>
      <c r="E58" s="58"/>
      <c r="F58" s="70"/>
      <c r="G58" s="18"/>
      <c r="H58" s="83"/>
      <c r="I58" s="18"/>
      <c r="J58" s="70"/>
      <c r="K58" s="18"/>
      <c r="L58" s="83"/>
    </row>
    <row r="59" spans="1:12" ht="24" customHeight="1">
      <c r="A59" s="91" t="s">
        <v>107</v>
      </c>
      <c r="B59" s="89"/>
      <c r="C59" s="89"/>
      <c r="D59" s="93"/>
      <c r="E59" s="58"/>
      <c r="F59" s="70">
        <v>-582114</v>
      </c>
      <c r="G59" s="18"/>
      <c r="H59" s="83">
        <v>0</v>
      </c>
      <c r="I59" s="18"/>
      <c r="J59" s="70">
        <v>-582114</v>
      </c>
      <c r="K59" s="18"/>
      <c r="L59" s="83">
        <v>0</v>
      </c>
    </row>
    <row r="60" spans="1:12" ht="24" customHeight="1">
      <c r="A60" s="90" t="s">
        <v>99</v>
      </c>
      <c r="B60" s="31"/>
      <c r="C60" s="31"/>
      <c r="E60" s="58"/>
      <c r="F60" s="70"/>
      <c r="G60" s="18"/>
      <c r="H60" s="18"/>
      <c r="I60" s="18"/>
      <c r="J60" s="70"/>
      <c r="K60" s="18"/>
      <c r="L60" s="18"/>
    </row>
    <row r="61" spans="1:12" ht="24" customHeight="1">
      <c r="A61" s="91" t="s">
        <v>108</v>
      </c>
      <c r="B61" s="31"/>
      <c r="C61" s="31"/>
      <c r="D61" s="85"/>
      <c r="E61" s="58"/>
      <c r="F61" s="70"/>
      <c r="G61" s="18"/>
      <c r="H61" s="18"/>
      <c r="I61" s="18"/>
      <c r="J61" s="70"/>
      <c r="K61" s="18"/>
      <c r="L61" s="18"/>
    </row>
    <row r="62" spans="1:12" ht="24" customHeight="1">
      <c r="A62" s="94" t="s">
        <v>101</v>
      </c>
      <c r="B62" s="31"/>
      <c r="C62" s="31"/>
      <c r="D62" s="93"/>
      <c r="E62" s="58"/>
      <c r="F62" s="70">
        <v>-224862</v>
      </c>
      <c r="G62" s="18"/>
      <c r="H62" s="83">
        <v>-447523</v>
      </c>
      <c r="I62" s="18"/>
      <c r="J62" s="70">
        <v>0</v>
      </c>
      <c r="K62" s="18"/>
      <c r="L62" s="83">
        <v>0</v>
      </c>
    </row>
    <row r="63" spans="1:12" ht="24" customHeight="1">
      <c r="A63" s="90" t="s">
        <v>102</v>
      </c>
      <c r="B63" s="31"/>
      <c r="C63" s="31"/>
      <c r="D63" s="93"/>
      <c r="E63" s="58"/>
      <c r="F63" s="70"/>
      <c r="G63" s="18"/>
      <c r="H63" s="83"/>
      <c r="I63" s="18"/>
      <c r="J63" s="70"/>
      <c r="K63" s="18"/>
      <c r="L63" s="83"/>
    </row>
    <row r="64" spans="1:12" ht="24" customHeight="1">
      <c r="A64" s="91" t="s">
        <v>108</v>
      </c>
      <c r="B64" s="31"/>
      <c r="C64" s="31"/>
      <c r="D64" s="93"/>
      <c r="E64" s="58"/>
      <c r="F64" s="70"/>
      <c r="G64" s="18"/>
      <c r="H64" s="83"/>
      <c r="I64" s="18"/>
      <c r="J64" s="70"/>
      <c r="K64" s="18"/>
      <c r="L64" s="83"/>
    </row>
    <row r="65" spans="1:12" ht="24" customHeight="1">
      <c r="A65" s="94" t="s">
        <v>101</v>
      </c>
      <c r="B65" s="31"/>
      <c r="C65" s="31"/>
      <c r="D65" s="93"/>
      <c r="E65" s="58"/>
      <c r="F65" s="70">
        <v>274427</v>
      </c>
      <c r="G65" s="18"/>
      <c r="H65" s="83">
        <v>190417</v>
      </c>
      <c r="I65" s="18"/>
      <c r="J65" s="70">
        <v>274428</v>
      </c>
      <c r="K65" s="18"/>
      <c r="L65" s="83">
        <v>190417</v>
      </c>
    </row>
    <row r="66" spans="1:12" ht="24" customHeight="1">
      <c r="A66" s="87" t="s">
        <v>109</v>
      </c>
      <c r="B66" s="87"/>
      <c r="C66" s="87"/>
      <c r="D66" s="85"/>
      <c r="E66" s="58"/>
      <c r="F66" s="84">
        <f>SUM(F45:F65)</f>
        <v>3295993</v>
      </c>
      <c r="G66" s="77"/>
      <c r="H66" s="84">
        <f>SUM(H45:H65)</f>
        <v>-7335749</v>
      </c>
      <c r="I66" s="36"/>
      <c r="J66" s="84">
        <f>SUM(J45:J65)</f>
        <v>-777970</v>
      </c>
      <c r="K66" s="77"/>
      <c r="L66" s="84">
        <f>SUM(L45:L65)</f>
        <v>-1397663</v>
      </c>
    </row>
    <row r="67" spans="1:12" ht="24" customHeight="1">
      <c r="A67" s="67"/>
      <c r="B67" s="67"/>
      <c r="C67" s="67"/>
      <c r="D67" s="85"/>
      <c r="E67" s="58"/>
      <c r="F67" s="96"/>
      <c r="G67" s="77"/>
      <c r="H67" s="96"/>
      <c r="I67" s="36"/>
      <c r="J67" s="96"/>
      <c r="K67" s="77"/>
      <c r="L67" s="96"/>
    </row>
    <row r="68" spans="1:12" ht="24" customHeight="1" thickBot="1">
      <c r="A68" s="87" t="s">
        <v>110</v>
      </c>
      <c r="B68" s="87"/>
      <c r="C68" s="87"/>
      <c r="D68" s="85"/>
      <c r="E68" s="58"/>
      <c r="F68" s="97">
        <f>SUM(F33,F66)</f>
        <v>14283256</v>
      </c>
      <c r="G68" s="77"/>
      <c r="H68" s="97">
        <f>SUM(H33,H66)</f>
        <v>2317714</v>
      </c>
      <c r="I68" s="36"/>
      <c r="J68" s="97">
        <f>SUM(J33,J66)</f>
        <v>7895011</v>
      </c>
      <c r="K68" s="77"/>
      <c r="L68" s="97">
        <f>SUM(L33,L66)</f>
        <v>6395392</v>
      </c>
    </row>
    <row r="69" spans="1:12" ht="24" customHeight="1" thickTop="1">
      <c r="A69" s="58"/>
      <c r="B69" s="58"/>
      <c r="C69" s="58"/>
      <c r="D69" s="59"/>
      <c r="E69" s="63"/>
      <c r="F69" s="68"/>
      <c r="G69" s="68"/>
      <c r="H69" s="68"/>
      <c r="I69" s="98"/>
      <c r="J69" s="68"/>
      <c r="K69" s="68"/>
      <c r="L69" s="68"/>
    </row>
    <row r="70" spans="1:12" ht="24" customHeight="1">
      <c r="A70" s="1" t="s">
        <v>0</v>
      </c>
      <c r="B70" s="1"/>
      <c r="C70" s="1"/>
      <c r="D70" s="54"/>
      <c r="E70" s="55"/>
      <c r="F70" s="55"/>
      <c r="G70" s="86"/>
      <c r="H70" s="55"/>
      <c r="I70" s="55"/>
      <c r="J70" s="55"/>
      <c r="K70" s="55"/>
      <c r="L70" s="55"/>
    </row>
    <row r="71" spans="1:12" ht="24" customHeight="1">
      <c r="A71" s="55" t="s">
        <v>91</v>
      </c>
      <c r="B71" s="55"/>
      <c r="C71" s="55"/>
      <c r="D71" s="54"/>
      <c r="E71" s="55"/>
      <c r="F71" s="40"/>
      <c r="G71" s="56"/>
      <c r="H71" s="56"/>
      <c r="I71" s="57"/>
      <c r="J71" s="56"/>
      <c r="K71" s="56"/>
      <c r="L71" s="56"/>
    </row>
    <row r="72" spans="1:12" ht="24" customHeight="1">
      <c r="A72" s="55" t="s">
        <v>62</v>
      </c>
      <c r="B72" s="55"/>
      <c r="C72" s="55"/>
      <c r="D72" s="54"/>
      <c r="E72" s="55"/>
      <c r="F72" s="56"/>
      <c r="G72" s="56"/>
      <c r="H72" s="56"/>
      <c r="I72" s="57"/>
      <c r="J72" s="56"/>
      <c r="K72" s="56"/>
      <c r="L72" s="56"/>
    </row>
    <row r="73" spans="1:12" ht="24" customHeight="1">
      <c r="A73" s="58"/>
      <c r="B73" s="58"/>
      <c r="C73" s="58"/>
      <c r="D73" s="59"/>
      <c r="E73" s="58"/>
      <c r="F73" s="60"/>
      <c r="G73" s="60"/>
      <c r="H73" s="60"/>
      <c r="I73" s="61"/>
      <c r="J73" s="60"/>
      <c r="K73" s="60"/>
      <c r="L73" s="62" t="s">
        <v>63</v>
      </c>
    </row>
    <row r="74" spans="1:12" ht="24" customHeight="1">
      <c r="A74" s="58"/>
      <c r="B74" s="58"/>
      <c r="C74" s="58"/>
      <c r="D74" s="59"/>
      <c r="E74" s="58"/>
      <c r="F74" s="122" t="s">
        <v>4</v>
      </c>
      <c r="G74" s="122"/>
      <c r="H74" s="122"/>
      <c r="I74" s="61"/>
      <c r="J74" s="122" t="s">
        <v>5</v>
      </c>
      <c r="K74" s="122"/>
      <c r="L74" s="122"/>
    </row>
    <row r="75" spans="1:12" ht="24" customHeight="1">
      <c r="A75" s="58"/>
      <c r="B75" s="58"/>
      <c r="C75" s="58"/>
      <c r="D75" s="59"/>
      <c r="E75" s="63"/>
      <c r="F75" s="64">
        <v>2566</v>
      </c>
      <c r="G75" s="65"/>
      <c r="H75" s="64">
        <v>2565</v>
      </c>
      <c r="I75" s="66"/>
      <c r="J75" s="64">
        <v>2566</v>
      </c>
      <c r="K75" s="65"/>
      <c r="L75" s="64">
        <v>2565</v>
      </c>
    </row>
    <row r="76" spans="1:12" ht="24" customHeight="1">
      <c r="A76" s="58"/>
      <c r="B76" s="58"/>
      <c r="C76" s="58"/>
      <c r="D76" s="59"/>
      <c r="E76" s="63"/>
      <c r="F76" s="13" t="s">
        <v>8</v>
      </c>
      <c r="G76" s="65"/>
      <c r="H76" s="13" t="s">
        <v>64</v>
      </c>
      <c r="I76" s="66"/>
      <c r="J76" s="13" t="s">
        <v>8</v>
      </c>
      <c r="K76" s="65"/>
      <c r="L76" s="13" t="s">
        <v>64</v>
      </c>
    </row>
    <row r="77" spans="1:12" ht="24" customHeight="1">
      <c r="A77" s="99" t="s">
        <v>111</v>
      </c>
      <c r="B77" s="99"/>
      <c r="C77" s="99"/>
      <c r="D77" s="100"/>
      <c r="E77" s="101"/>
      <c r="F77" s="60"/>
      <c r="G77" s="60"/>
      <c r="H77" s="60"/>
      <c r="I77" s="36"/>
      <c r="J77" s="60"/>
      <c r="K77" s="60"/>
      <c r="L77" s="60"/>
    </row>
    <row r="78" spans="1:12" ht="24" customHeight="1" thickBot="1">
      <c r="A78" s="31" t="s">
        <v>112</v>
      </c>
      <c r="B78" s="31"/>
      <c r="C78" s="31"/>
      <c r="D78" s="100"/>
      <c r="E78" s="101"/>
      <c r="F78" s="70">
        <v>10066596</v>
      </c>
      <c r="G78" s="70"/>
      <c r="H78" s="79">
        <v>8780344</v>
      </c>
      <c r="I78" s="36"/>
      <c r="J78" s="102">
        <f>SUM(J33)</f>
        <v>8672981</v>
      </c>
      <c r="K78" s="48"/>
      <c r="L78" s="102">
        <f>SUM(L33)</f>
        <v>7793055</v>
      </c>
    </row>
    <row r="79" spans="1:12" ht="24" customHeight="1" thickTop="1">
      <c r="A79" s="31" t="s">
        <v>113</v>
      </c>
      <c r="B79" s="31"/>
      <c r="C79" s="31"/>
      <c r="D79" s="100"/>
      <c r="E79" s="101"/>
      <c r="F79" s="73">
        <v>920667</v>
      </c>
      <c r="G79" s="70"/>
      <c r="H79" s="80">
        <v>873119</v>
      </c>
      <c r="I79" s="36"/>
      <c r="J79" s="60"/>
      <c r="K79" s="60"/>
      <c r="L79" s="60"/>
    </row>
    <row r="80" spans="1:12" ht="24" customHeight="1" thickBot="1">
      <c r="A80" s="103"/>
      <c r="B80" s="103"/>
      <c r="C80" s="103"/>
      <c r="D80" s="100"/>
      <c r="E80" s="101"/>
      <c r="F80" s="104">
        <f>SUM(F78:F79)</f>
        <v>10987263</v>
      </c>
      <c r="G80" s="68"/>
      <c r="H80" s="104">
        <f>SUM(H78:H79)</f>
        <v>9653463</v>
      </c>
      <c r="I80" s="68"/>
      <c r="J80" s="68"/>
      <c r="K80" s="68"/>
      <c r="L80" s="68"/>
    </row>
    <row r="81" spans="1:12" ht="24" customHeight="1" thickTop="1">
      <c r="A81" s="87" t="s">
        <v>114</v>
      </c>
      <c r="B81" s="87"/>
      <c r="C81" s="87"/>
      <c r="D81" s="105"/>
      <c r="E81" s="106"/>
      <c r="F81" s="40">
        <f>F33-F80</f>
        <v>0</v>
      </c>
      <c r="G81" s="107"/>
      <c r="H81" s="40">
        <f>H33-H80</f>
        <v>0</v>
      </c>
      <c r="I81" s="36"/>
      <c r="J81" s="60"/>
      <c r="K81" s="60"/>
      <c r="L81" s="60"/>
    </row>
    <row r="82" spans="1:12" ht="24" customHeight="1" thickBot="1">
      <c r="A82" s="31" t="s">
        <v>112</v>
      </c>
      <c r="B82" s="31"/>
      <c r="C82" s="31"/>
      <c r="D82" s="105"/>
      <c r="E82" s="106"/>
      <c r="F82" s="70">
        <v>13362589</v>
      </c>
      <c r="G82" s="70"/>
      <c r="H82" s="108">
        <v>1444595</v>
      </c>
      <c r="I82" s="36"/>
      <c r="J82" s="102">
        <f>SUM(J68)</f>
        <v>7895011</v>
      </c>
      <c r="K82" s="48"/>
      <c r="L82" s="102">
        <f>SUM(L68)</f>
        <v>6395392</v>
      </c>
    </row>
    <row r="83" spans="1:12" ht="24" customHeight="1" thickTop="1">
      <c r="A83" s="31" t="s">
        <v>113</v>
      </c>
      <c r="B83" s="31"/>
      <c r="C83" s="31"/>
      <c r="D83" s="105"/>
      <c r="E83" s="106"/>
      <c r="F83" s="70">
        <v>920667</v>
      </c>
      <c r="G83" s="70"/>
      <c r="H83" s="80">
        <v>873119</v>
      </c>
      <c r="I83" s="36"/>
      <c r="J83" s="48"/>
      <c r="K83" s="48"/>
      <c r="L83" s="48"/>
    </row>
    <row r="84" spans="1:12" ht="24" customHeight="1" thickBot="1">
      <c r="A84" s="109"/>
      <c r="B84" s="109"/>
      <c r="C84" s="109"/>
      <c r="D84" s="105"/>
      <c r="E84" s="106"/>
      <c r="F84" s="102">
        <f>SUM(F82:F83)</f>
        <v>14283256</v>
      </c>
      <c r="G84" s="48"/>
      <c r="H84" s="102">
        <f>SUM(H82:H83)</f>
        <v>2317714</v>
      </c>
      <c r="I84" s="36"/>
      <c r="J84" s="110"/>
      <c r="K84" s="110"/>
      <c r="L84" s="110"/>
    </row>
    <row r="85" spans="1:12" ht="24" customHeight="1" thickTop="1">
      <c r="A85" s="87" t="s">
        <v>115</v>
      </c>
      <c r="B85" s="87"/>
      <c r="C85" s="87"/>
      <c r="D85" s="111"/>
      <c r="E85" s="78"/>
      <c r="F85" s="77">
        <f>F68-F84</f>
        <v>0</v>
      </c>
      <c r="G85" s="112"/>
      <c r="H85" s="77">
        <f>H68-H84</f>
        <v>0</v>
      </c>
      <c r="I85" s="36"/>
      <c r="J85" s="77"/>
      <c r="K85" s="36"/>
      <c r="L85" s="77"/>
    </row>
    <row r="86" spans="1:12" ht="24" customHeight="1" thickBot="1">
      <c r="A86" s="90" t="s">
        <v>116</v>
      </c>
      <c r="B86" s="31"/>
      <c r="C86" s="31"/>
      <c r="D86" s="93"/>
      <c r="E86" s="78"/>
      <c r="F86" s="113">
        <v>0.72</v>
      </c>
      <c r="G86" s="114"/>
      <c r="H86" s="115">
        <v>0.63</v>
      </c>
      <c r="I86" s="114"/>
      <c r="J86" s="113">
        <v>0.62</v>
      </c>
      <c r="K86" s="114"/>
      <c r="L86" s="115">
        <v>0.56000000000000005</v>
      </c>
    </row>
    <row r="87" spans="1:12" ht="24" customHeight="1" thickTop="1">
      <c r="A87" s="58"/>
      <c r="B87" s="58"/>
      <c r="C87" s="58"/>
      <c r="D87" s="93"/>
      <c r="E87" s="78"/>
      <c r="F87" s="48"/>
      <c r="G87" s="116"/>
      <c r="H87" s="116"/>
      <c r="I87" s="36"/>
      <c r="J87" s="116"/>
      <c r="K87" s="116"/>
      <c r="L87" s="116"/>
    </row>
    <row r="88" spans="1:12" ht="24" customHeight="1">
      <c r="A88" s="51"/>
      <c r="B88" s="117"/>
      <c r="C88" s="117"/>
      <c r="D88" s="93"/>
      <c r="E88" s="78"/>
      <c r="F88" s="48"/>
      <c r="G88" s="116"/>
      <c r="H88" s="116"/>
      <c r="I88" s="36"/>
      <c r="J88" s="116"/>
      <c r="K88" s="116"/>
      <c r="L88" s="116"/>
    </row>
    <row r="89" spans="1:12" ht="24" customHeight="1">
      <c r="A89" s="51"/>
      <c r="B89" s="117"/>
      <c r="C89" s="117"/>
      <c r="E89" s="6"/>
      <c r="F89" s="10"/>
      <c r="G89" s="10"/>
      <c r="H89" s="10"/>
      <c r="I89" s="10"/>
      <c r="J89" s="10"/>
      <c r="K89" s="10"/>
      <c r="L89" s="10"/>
    </row>
    <row r="90" spans="1:12" ht="24" customHeight="1">
      <c r="A90" s="6"/>
      <c r="B90" s="6"/>
      <c r="C90" s="6"/>
      <c r="E90" s="6"/>
      <c r="F90" s="10"/>
      <c r="G90" s="10"/>
      <c r="H90" s="10"/>
      <c r="I90" s="10"/>
      <c r="J90" s="10"/>
      <c r="K90" s="10"/>
      <c r="L90" s="10"/>
    </row>
    <row r="91" spans="1:12" ht="24" customHeight="1">
      <c r="A91" s="6"/>
      <c r="B91" s="6"/>
      <c r="C91" s="6"/>
      <c r="E91" s="6"/>
      <c r="F91" s="10"/>
      <c r="G91" s="10"/>
      <c r="H91" s="121"/>
      <c r="I91" s="121"/>
      <c r="J91" s="121"/>
      <c r="K91" s="121"/>
      <c r="L91" s="121"/>
    </row>
    <row r="92" spans="1:12" ht="24" customHeight="1">
      <c r="A92" s="11"/>
      <c r="B92" s="11"/>
      <c r="C92" s="11"/>
      <c r="E92" s="6"/>
      <c r="F92" s="10"/>
      <c r="G92" s="10"/>
      <c r="H92" s="118" t="s">
        <v>58</v>
      </c>
      <c r="I92" s="118"/>
      <c r="J92" s="118"/>
      <c r="K92" s="118"/>
      <c r="L92" s="118"/>
    </row>
    <row r="93" spans="1:12" ht="24" customHeight="1">
      <c r="A93" s="11"/>
      <c r="B93" s="11"/>
      <c r="C93" s="11"/>
      <c r="E93" s="6"/>
      <c r="F93" s="10"/>
      <c r="G93" s="10"/>
      <c r="H93" s="11"/>
      <c r="I93" s="11"/>
      <c r="J93" s="11" t="s">
        <v>59</v>
      </c>
      <c r="K93" s="11"/>
      <c r="L93" s="11"/>
    </row>
    <row r="94" spans="1:12" ht="24" customHeight="1">
      <c r="A94" s="11"/>
      <c r="B94" s="11"/>
      <c r="C94" s="11"/>
      <c r="E94" s="6"/>
      <c r="F94" s="10"/>
      <c r="G94" s="10"/>
      <c r="H94" s="11"/>
      <c r="I94" s="11"/>
      <c r="J94" s="11" t="s">
        <v>60</v>
      </c>
      <c r="K94" s="11"/>
      <c r="L94" s="11"/>
    </row>
    <row r="95" spans="1:12" ht="24" customHeight="1">
      <c r="A95" s="11"/>
      <c r="B95" s="11"/>
      <c r="C95" s="11"/>
      <c r="E95" s="6"/>
      <c r="F95" s="10"/>
      <c r="G95" s="10"/>
      <c r="H95" s="120"/>
      <c r="I95" s="120"/>
      <c r="J95" s="120"/>
      <c r="K95" s="120"/>
      <c r="L95" s="120"/>
    </row>
  </sheetData>
  <mergeCells count="9">
    <mergeCell ref="H91:L91"/>
    <mergeCell ref="H92:L92"/>
    <mergeCell ref="H95:L95"/>
    <mergeCell ref="F5:H5"/>
    <mergeCell ref="J5:L5"/>
    <mergeCell ref="F39:H39"/>
    <mergeCell ref="J39:L39"/>
    <mergeCell ref="F74:H74"/>
    <mergeCell ref="J74:L74"/>
  </mergeCells>
  <printOptions horizontalCentered="1"/>
  <pageMargins left="0.6692913385826772" right="0.39370078740157483" top="0.9055118110236221" bottom="0" header="0.19685039370078741" footer="0.19685039370078741"/>
  <pageSetup paperSize="9" scale="65" orientation="portrait" r:id="rId1"/>
  <headerFooter alignWithMargins="0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</vt:lpstr>
      <vt:lpstr>PL</vt:lpstr>
      <vt:lpstr>BS!Print_Area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2023-04-19T04:09:51Z</cp:lastPrinted>
  <dcterms:created xsi:type="dcterms:W3CDTF">2023-04-19T03:34:38Z</dcterms:created>
  <dcterms:modified xsi:type="dcterms:W3CDTF">2023-04-19T04:09:54Z</dcterms:modified>
</cp:coreProperties>
</file>